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GHxrFDr9ieoZRSYa2HKb8rbLSmzQlEj1\Fitzcarraldo Files\OCP\Attività istituzionale\Relazione annuale\2023-2024\Allegato statistico\Tabelle per sito\"/>
    </mc:Choice>
  </mc:AlternateContent>
  <xr:revisionPtr revIDLastSave="0" documentId="13_ncr:1_{393F933C-F53A-4B7F-9138-028A5013F1DC}" xr6:coauthVersionLast="36" xr6:coauthVersionMax="47" xr10:uidLastSave="{00000000-0000-0000-0000-000000000000}"/>
  <bookViews>
    <workbookView xWindow="0" yWindow="0" windowWidth="14400" windowHeight="15600" xr2:uid="{F7ED0636-D4A4-4C1F-A2B2-9DD8D2A892E4}"/>
  </bookViews>
  <sheets>
    <sheet name="Indice" sheetId="1" r:id="rId1"/>
    <sheet name="T.1.1" sheetId="21" r:id="rId2"/>
    <sheet name="F.1.1" sheetId="28" r:id="rId3"/>
    <sheet name="F.1.2" sheetId="42" r:id="rId4"/>
    <sheet name="F.1.3" sheetId="58" r:id="rId5"/>
    <sheet name="F.1.4" sheetId="59" r:id="rId6"/>
    <sheet name="F.1.5" sheetId="60" r:id="rId7"/>
    <sheet name="F.1.6" sheetId="61" r:id="rId8"/>
    <sheet name="F.1.7" sheetId="62" r:id="rId9"/>
    <sheet name="F.1.8" sheetId="63" r:id="rId10"/>
    <sheet name="F.1.9" sheetId="64" r:id="rId11"/>
    <sheet name="F.1.10" sheetId="65" r:id="rId12"/>
  </sheets>
  <definedNames>
    <definedName name="SETTORE">#REF!</definedName>
    <definedName name="TERRITORIO">#REF!</definedName>
    <definedName name="VALDILAN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65" l="1"/>
  <c r="B5" i="65"/>
  <c r="B4" i="65"/>
  <c r="B3" i="65"/>
  <c r="D2" i="65"/>
  <c r="D1" i="65"/>
  <c r="B6" i="64"/>
  <c r="B5" i="64"/>
  <c r="B4" i="64"/>
  <c r="B3" i="64"/>
  <c r="D2" i="64"/>
  <c r="D1" i="64"/>
  <c r="B6" i="63"/>
  <c r="B5" i="63"/>
  <c r="B4" i="63"/>
  <c r="B3" i="63"/>
  <c r="D2" i="63"/>
  <c r="D1" i="63"/>
  <c r="D1" i="61"/>
  <c r="D1" i="62"/>
  <c r="B6" i="62"/>
  <c r="B5" i="62"/>
  <c r="B4" i="62"/>
  <c r="B3" i="62"/>
  <c r="D2" i="62"/>
  <c r="B6" i="61"/>
  <c r="B5" i="61"/>
  <c r="B4" i="61"/>
  <c r="B3" i="61"/>
  <c r="D2" i="61"/>
  <c r="B6" i="60"/>
  <c r="B5" i="60"/>
  <c r="B4" i="60"/>
  <c r="B3" i="60"/>
  <c r="D2" i="60"/>
  <c r="D1" i="60"/>
  <c r="B6" i="59"/>
  <c r="B5" i="59"/>
  <c r="B4" i="59"/>
  <c r="B3" i="59"/>
  <c r="D2" i="59"/>
  <c r="D1" i="59"/>
  <c r="B6" i="58"/>
  <c r="B5" i="58"/>
  <c r="B4" i="58"/>
  <c r="B3" i="58"/>
  <c r="D2" i="58"/>
  <c r="D1" i="58"/>
  <c r="B6" i="42" l="1"/>
  <c r="B5" i="42"/>
  <c r="B4" i="42"/>
  <c r="B3" i="42"/>
  <c r="D2" i="42"/>
  <c r="D1" i="42"/>
  <c r="B6" i="28" l="1"/>
  <c r="B5" i="28"/>
  <c r="B4" i="28"/>
  <c r="B3" i="28"/>
  <c r="D2" i="28"/>
  <c r="D1" i="28"/>
  <c r="B6" i="21"/>
  <c r="B3" i="21" l="1"/>
  <c r="D2" i="21"/>
  <c r="B5" i="21"/>
  <c r="B4" i="21"/>
  <c r="D1" i="21"/>
</calcChain>
</file>

<file path=xl/sharedStrings.xml><?xml version="1.0" encoding="utf-8"?>
<sst xmlns="http://schemas.openxmlformats.org/spreadsheetml/2006/main" count="245" uniqueCount="146">
  <si>
    <t>Note</t>
  </si>
  <si>
    <t>Piemonte</t>
  </si>
  <si>
    <t>NOME TAVOLA</t>
  </si>
  <si>
    <t>SETTORE</t>
  </si>
  <si>
    <t>VARIABILI</t>
  </si>
  <si>
    <t>ANNI</t>
  </si>
  <si>
    <t>INDICE DELLE TAVOLE</t>
  </si>
  <si>
    <t>TERRITORIO</t>
  </si>
  <si>
    <t>N. TAVOLA</t>
  </si>
  <si>
    <t>LIVELLO DI AGGREGAZIONE</t>
  </si>
  <si>
    <t>Relazione annuale 2023-2024. La Cultura in Piemonte</t>
  </si>
  <si>
    <t>MUSEI</t>
  </si>
  <si>
    <t>TOTALE</t>
  </si>
  <si>
    <t>PERIODICITÀ</t>
  </si>
  <si>
    <t>Annuale</t>
  </si>
  <si>
    <t>Italia/Piemonte</t>
  </si>
  <si>
    <t>Anno</t>
  </si>
  <si>
    <t>Attività culturali</t>
  </si>
  <si>
    <t>T.1.1</t>
  </si>
  <si>
    <t>Partecipazione</t>
  </si>
  <si>
    <t>Spesa media mensile delle famiglie in Italia e in Piemonte capitolo di spesa</t>
  </si>
  <si>
    <t>Spesa delle famiglie</t>
  </si>
  <si>
    <t>Capitolo di spesa</t>
  </si>
  <si>
    <t>FONTE: Elaborazione OCP su dati ISTAT- Indagine sulle spese delle famiglie</t>
  </si>
  <si>
    <t>Disponibilità in famiglia di almeno un computer e della connessione a Internet</t>
  </si>
  <si>
    <t>01. Disponibilità in famiglia di almeno un computer e della connessione a Internet</t>
  </si>
  <si>
    <t>02. Bevande alcoliche e tabacchi</t>
  </si>
  <si>
    <t>03. Abbigliamento e calzature</t>
  </si>
  <si>
    <t>04. Abitazione, acqua, elettricità, gas e altri combustibili</t>
  </si>
  <si>
    <t>05. Mobili, articoli e servizi per la casa</t>
  </si>
  <si>
    <t>06. Servizi sanitari e spese per la salute</t>
  </si>
  <si>
    <t>07. Trasporti</t>
  </si>
  <si>
    <t>08. Comunicazioni</t>
  </si>
  <si>
    <t>09. Ricreazione, spettacoli e cultura</t>
  </si>
  <si>
    <t>10. Istruzione</t>
  </si>
  <si>
    <t>11. Servizi ricettivi e di ristorazione</t>
  </si>
  <si>
    <t>Capitolo di Spesa</t>
  </si>
  <si>
    <t>Spesa media mensile Piemonte</t>
  </si>
  <si>
    <t>Spesa media mensile Italia</t>
  </si>
  <si>
    <t>12. Altri beni e servizi</t>
  </si>
  <si>
    <t>Vedi</t>
  </si>
  <si>
    <t>Includono beni e servizi per la cura della persona, effetti personali, servizi di assistenza sociale, assicurazioni e finanziari</t>
  </si>
  <si>
    <t>F.1.1</t>
  </si>
  <si>
    <t>F.1.2</t>
  </si>
  <si>
    <t>F.1.3</t>
  </si>
  <si>
    <t>F.1.4</t>
  </si>
  <si>
    <t>Utenti regolari di internet</t>
  </si>
  <si>
    <t>Utenti regolari di Internet e Disponibilità in famiglia di almeno un computer e della connessione a Internet in Piemonte</t>
  </si>
  <si>
    <t>internet, PC</t>
  </si>
  <si>
    <t>2013|2014|2015|2016|2017|2018|2019|2020|2021|2022|2023|</t>
  </si>
  <si>
    <t>Italia</t>
  </si>
  <si>
    <t>Musei e Mostre</t>
  </si>
  <si>
    <t>Cinema</t>
  </si>
  <si>
    <t>Teatro</t>
  </si>
  <si>
    <t>Lettura di libri</t>
  </si>
  <si>
    <t>Concerti di Classica</t>
  </si>
  <si>
    <t>Altri Concerti</t>
  </si>
  <si>
    <t>Partecipazione di piemontesi e italiani alle principali attività culturali nel corso dell’anno</t>
  </si>
  <si>
    <t>2023|</t>
  </si>
  <si>
    <t>FONTE: Elaborazione OCP su dati ISTAT- Indagine Aspetti della vita quotidiana</t>
  </si>
  <si>
    <t>FONTE: elaborazione OCP su dati ISTAT- Indagine Aspetti della vita quotidiana</t>
  </si>
  <si>
    <t>Altri concerti</t>
  </si>
  <si>
    <t>PARTECIPAZIONE</t>
  </si>
  <si>
    <t>Residenti in Piemonte che hanno partecipato almeno a uno spettacolo di cinema, di teatro, di musica classica o di un altro genere musicale nel corso dell'anno</t>
  </si>
  <si>
    <t>cinema, teatro, concerti classica, altri concerti</t>
  </si>
  <si>
    <t>anno</t>
  </si>
  <si>
    <t>Musei e mostre</t>
  </si>
  <si>
    <t>Monumenti</t>
  </si>
  <si>
    <t>Piemontesi che hanno visitato almeno un museo o un monumento nel corso dell’anno</t>
  </si>
  <si>
    <t>musei e mostre, monumenti</t>
  </si>
  <si>
    <t>Musei e mostre, cinema, teatro, lettura di libri, concerti di classica, altri concerti</t>
  </si>
  <si>
    <t>F.1.5</t>
  </si>
  <si>
    <t>Piemontesi che hanno letto almeno una volta a settimana un quotidiano e piemontesi che hanno letto almeno un libro nel corso dell’anno</t>
  </si>
  <si>
    <t>lettura di libri, lettura di quotidiani</t>
  </si>
  <si>
    <t>Valori in %
popolazione con 6 anni e più</t>
  </si>
  <si>
    <t>Lettura di quotidiani</t>
  </si>
  <si>
    <t>TV</t>
  </si>
  <si>
    <t>Radio</t>
  </si>
  <si>
    <t>PC</t>
  </si>
  <si>
    <t>Internet</t>
  </si>
  <si>
    <t>Valori in %
popolazione con 3 anni e più</t>
  </si>
  <si>
    <t>F.1.6</t>
  </si>
  <si>
    <t>Piemontesi che hanno guardato la tv, hanno ascoltato la radio, usato un computer e navigato su Internet</t>
  </si>
  <si>
    <t>Tv, radio, PC, internet</t>
  </si>
  <si>
    <t>F.1.7</t>
  </si>
  <si>
    <t>Partecipazione e non partecipazione alle attività culturale dei residenti in Piemonte per fasce d'età</t>
  </si>
  <si>
    <t>nessuna attività culturale, almeno una attività culturale, 3 o più attività culturali</t>
  </si>
  <si>
    <t>Nessuna attività culturale</t>
  </si>
  <si>
    <t>Almeno una attività culturale</t>
  </si>
  <si>
    <t>Svolgono 3 o più attività culturali</t>
  </si>
  <si>
    <t>18-24 anni</t>
  </si>
  <si>
    <t>25-34 anni</t>
  </si>
  <si>
    <t>35-44 anni</t>
  </si>
  <si>
    <t>45-54 anni</t>
  </si>
  <si>
    <t>55-64 anni</t>
  </si>
  <si>
    <t>Olre 64 anni</t>
  </si>
  <si>
    <t>Fasce d'età</t>
  </si>
  <si>
    <t>FONTE: elaborazione OCP su dati Ires Piemonte - Indagine sul Clima d'Opinione</t>
  </si>
  <si>
    <t>Letto un libro/ebook</t>
  </si>
  <si>
    <t>Guardato film/serie TV/documentari in streaming a casa</t>
  </si>
  <si>
    <t>Guardato un film al cinema</t>
  </si>
  <si>
    <t>Visitato un museo o una mostra</t>
  </si>
  <si>
    <t>Assistito a uno spettacolo dal vivo di danza, teatro, circo contemporaneo, opera</t>
  </si>
  <si>
    <t>Assistito a un concerto dal vivo</t>
  </si>
  <si>
    <t>Visto spettacoli (concerti teatro, danza, circo contemporaneo, opera) in streaming</t>
  </si>
  <si>
    <t>Ascoltato podcast (contenuti audio non musicali) o audiolibri</t>
  </si>
  <si>
    <t>Visitato un museo o una mostra virtuale/on line</t>
  </si>
  <si>
    <t>Giocato ai videogames</t>
  </si>
  <si>
    <t>n.d.</t>
  </si>
  <si>
    <t>n.d</t>
  </si>
  <si>
    <t>Nessuna di queste</t>
  </si>
  <si>
    <t>fasce d'età</t>
  </si>
  <si>
    <t>2024|</t>
  </si>
  <si>
    <t>F.1.8</t>
  </si>
  <si>
    <t>Percentuale di attività culturali svolte dai residenti in Piemonte</t>
  </si>
  <si>
    <t>2022|2023|2024|</t>
  </si>
  <si>
    <t>Il costo da sostenere per partecipare ad attività culturali è troppo elevato</t>
  </si>
  <si>
    <t>Il tempo libero che ho avuto a disposizione nell'ultimo anno è diminuito</t>
  </si>
  <si>
    <t>Partecipare ad attività culturali mi permette di vivere emozioni e esperienze piacevoli</t>
  </si>
  <si>
    <t>Partecipare ad attività culturali mi permette di soddisfare le mie curiosità e interessi</t>
  </si>
  <si>
    <t>Partecipare ad attività culturali mi permette di acquisire competenze e conoscenze</t>
  </si>
  <si>
    <t>Preferisco svolgere altre attività nel mio tempo libero</t>
  </si>
  <si>
    <t>Affermazioni</t>
  </si>
  <si>
    <t>Molto</t>
  </si>
  <si>
    <t>Abbastanza</t>
  </si>
  <si>
    <t>Poco</t>
  </si>
  <si>
    <t>Per niente</t>
  </si>
  <si>
    <t>Non sa/ Non risp.</t>
  </si>
  <si>
    <t>F.1.9</t>
  </si>
  <si>
    <t>attività culturali fuori casa</t>
  </si>
  <si>
    <t>attività culturali</t>
  </si>
  <si>
    <t>Grado di accordo/disaccordo</t>
  </si>
  <si>
    <t>Grado di accordo con alcune affermazioni riferite alle attività culturali da svolgere fuori casa (come, ad esempio, visitare musei o partecipare a spettacoli ed eventi culturali) dei residenti in Piemonte</t>
  </si>
  <si>
    <t>F.1.10</t>
  </si>
  <si>
    <t>Grado di accordo con alcune affermazioni riferite a cos'è la cultura per i residenti in Piemonte</t>
  </si>
  <si>
    <t>cos'è la cultura per i residenti</t>
  </si>
  <si>
    <t>L’insieme dei valori e delle tradizioni di un territorio o di una comunità</t>
  </si>
  <si>
    <t>L’insieme delle espressioni artistiche e creative (musica-teatro-arti visive e plastiche- cinema)</t>
  </si>
  <si>
    <t>Un'occasione di svago e divertimento</t>
  </si>
  <si>
    <t>Un'opportunità di conoscenza e apprendimento</t>
  </si>
  <si>
    <t>La condivisione di interessi con altre persone</t>
  </si>
  <si>
    <t>Ciò che mi rappresenta/identifica come persona</t>
  </si>
  <si>
    <t>Un involucro privo di significato</t>
  </si>
  <si>
    <t>Quello che si studia a scuola</t>
  </si>
  <si>
    <t>Data ultimo aggiornamento: 22/10/2024</t>
  </si>
  <si>
    <t>2019|2020|2021|2022|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</si>
</sst>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\ _€_-;\-* #,##0\ _€_-;_-* &quot;-&quot;\ _€_-;_-@_-"/>
    <numFmt numFmtId="43" formatCode="_-* #,##0.00\ _€_-;\-* #,##0.00\ _€_-;_-* &quot;-&quot;??\ _€_-;_-@_-"/>
    <numFmt numFmtId="164" formatCode="0.0"/>
    <numFmt numFmtId="165" formatCode="#,##0\ &quot;€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E74624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indexed="18"/>
      <name val="Calibri"/>
      <family val="2"/>
      <scheme val="minor"/>
    </font>
    <font>
      <i/>
      <sz val="12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1C8F8B"/>
      <name val="Calibri"/>
      <family val="2"/>
      <scheme val="minor"/>
    </font>
    <font>
      <b/>
      <u/>
      <sz val="16"/>
      <color rgb="FF1C8F8B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C6685"/>
        <bgColor indexed="64"/>
      </patternFill>
    </fill>
    <fill>
      <patternFill patternType="solid">
        <fgColor rgb="FFEE9911"/>
        <bgColor indexed="64"/>
      </patternFill>
    </fill>
    <fill>
      <patternFill patternType="solid">
        <fgColor rgb="FF3C8585"/>
        <bgColor indexed="64"/>
      </patternFill>
    </fill>
    <fill>
      <patternFill patternType="solid">
        <fgColor rgb="FFDFE5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C8F8B"/>
        <bgColor indexed="64"/>
      </patternFill>
    </fill>
  </fills>
  <borders count="5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hair">
        <color auto="1"/>
      </left>
      <right style="thin">
        <color indexed="64"/>
      </right>
      <top style="double">
        <color auto="1"/>
      </top>
      <bottom style="hair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1">
      <alignment horizontal="left" vertical="center"/>
    </xf>
    <xf numFmtId="17" fontId="3" fillId="3" borderId="2">
      <alignment horizontal="center" wrapText="1"/>
    </xf>
    <xf numFmtId="49" fontId="3" fillId="4" borderId="0">
      <alignment horizontal="center" vertical="center" wrapText="1"/>
    </xf>
    <xf numFmtId="0" fontId="4" fillId="0" borderId="0"/>
    <xf numFmtId="9" fontId="5" fillId="0" borderId="0" applyFont="0" applyFill="0" applyBorder="0" applyAlignment="0" applyProtection="0"/>
  </cellStyleXfs>
  <cellXfs count="150">
    <xf numFmtId="0" fontId="0" fillId="0" borderId="0" xfId="0"/>
    <xf numFmtId="0" fontId="0" fillId="6" borderId="0" xfId="0" applyFill="1"/>
    <xf numFmtId="0" fontId="8" fillId="6" borderId="0" xfId="0" applyFont="1" applyFill="1"/>
    <xf numFmtId="0" fontId="6" fillId="5" borderId="0" xfId="0" applyFont="1" applyFill="1"/>
    <xf numFmtId="0" fontId="9" fillId="5" borderId="0" xfId="0" applyFont="1" applyFill="1"/>
    <xf numFmtId="0" fontId="11" fillId="6" borderId="0" xfId="4" applyFont="1" applyFill="1"/>
    <xf numFmtId="0" fontId="9" fillId="6" borderId="0" xfId="0" applyFont="1" applyFill="1"/>
    <xf numFmtId="0" fontId="2" fillId="6" borderId="0" xfId="4" applyFill="1"/>
    <xf numFmtId="0" fontId="0" fillId="6" borderId="0" xfId="0" applyFill="1" applyAlignment="1">
      <alignment horizontal="center"/>
    </xf>
    <xf numFmtId="0" fontId="0" fillId="5" borderId="0" xfId="0" applyFill="1"/>
    <xf numFmtId="0" fontId="14" fillId="6" borderId="3" xfId="0" applyFont="1" applyFill="1" applyBorder="1" applyAlignment="1">
      <alignment vertical="center" wrapText="1"/>
    </xf>
    <xf numFmtId="0" fontId="20" fillId="6" borderId="0" xfId="0" applyFont="1" applyFill="1" applyAlignment="1">
      <alignment horizontal="left" vertical="center"/>
    </xf>
    <xf numFmtId="0" fontId="21" fillId="6" borderId="0" xfId="8" applyFont="1" applyFill="1" applyAlignment="1">
      <alignment vertical="center"/>
    </xf>
    <xf numFmtId="0" fontId="13" fillId="6" borderId="0" xfId="8" applyFont="1" applyFill="1" applyAlignment="1">
      <alignment vertical="center"/>
    </xf>
    <xf numFmtId="0" fontId="13" fillId="6" borderId="0" xfId="8" applyFont="1" applyFill="1" applyAlignment="1">
      <alignment horizontal="center" vertical="center"/>
    </xf>
    <xf numFmtId="41" fontId="13" fillId="6" borderId="0" xfId="2" applyFont="1" applyFill="1" applyBorder="1" applyAlignment="1">
      <alignment horizontal="right" vertical="center"/>
    </xf>
    <xf numFmtId="41" fontId="21" fillId="6" borderId="0" xfId="2" applyFont="1" applyFill="1" applyBorder="1" applyAlignment="1">
      <alignment horizontal="right" vertical="center"/>
    </xf>
    <xf numFmtId="0" fontId="21" fillId="6" borderId="0" xfId="8" applyFont="1" applyFill="1" applyAlignment="1">
      <alignment horizontal="center" vertical="center"/>
    </xf>
    <xf numFmtId="41" fontId="22" fillId="6" borderId="0" xfId="2" applyFont="1" applyFill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13" fillId="6" borderId="17" xfId="8" applyFont="1" applyFill="1" applyBorder="1" applyAlignment="1">
      <alignment vertical="center"/>
    </xf>
    <xf numFmtId="0" fontId="23" fillId="6" borderId="17" xfId="8" applyFont="1" applyFill="1" applyBorder="1" applyAlignment="1">
      <alignment vertical="center"/>
    </xf>
    <xf numFmtId="0" fontId="23" fillId="6" borderId="17" xfId="8" applyFont="1" applyFill="1" applyBorder="1" applyAlignment="1">
      <alignment horizontal="center" vertical="center"/>
    </xf>
    <xf numFmtId="0" fontId="8" fillId="6" borderId="17" xfId="0" applyFont="1" applyFill="1" applyBorder="1"/>
    <xf numFmtId="2" fontId="13" fillId="6" borderId="0" xfId="3" applyNumberFormat="1" applyFont="1" applyFill="1" applyBorder="1" applyAlignment="1">
      <alignment horizontal="right" vertical="center"/>
    </xf>
    <xf numFmtId="0" fontId="0" fillId="6" borderId="17" xfId="0" applyFill="1" applyBorder="1"/>
    <xf numFmtId="0" fontId="2" fillId="5" borderId="0" xfId="4" applyFill="1"/>
    <xf numFmtId="0" fontId="7" fillId="5" borderId="4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7" fillId="5" borderId="23" xfId="0" applyFont="1" applyFill="1" applyBorder="1" applyAlignment="1">
      <alignment vertical="center"/>
    </xf>
    <xf numFmtId="0" fontId="24" fillId="5" borderId="0" xfId="4" applyFont="1" applyFill="1"/>
    <xf numFmtId="0" fontId="8" fillId="6" borderId="0" xfId="0" applyFont="1" applyFill="1" applyAlignment="1">
      <alignment wrapText="1"/>
    </xf>
    <xf numFmtId="0" fontId="16" fillId="6" borderId="17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0" fillId="6" borderId="25" xfId="0" applyFill="1" applyBorder="1" applyAlignment="1">
      <alignment vertical="top"/>
    </xf>
    <xf numFmtId="0" fontId="2" fillId="6" borderId="0" xfId="4" applyFill="1" applyAlignment="1">
      <alignment vertical="top"/>
    </xf>
    <xf numFmtId="0" fontId="0" fillId="6" borderId="0" xfId="0" applyFill="1" applyAlignment="1">
      <alignment vertical="top"/>
    </xf>
    <xf numFmtId="0" fontId="0" fillId="6" borderId="28" xfId="0" applyFill="1" applyBorder="1" applyAlignment="1">
      <alignment vertical="top" wrapText="1"/>
    </xf>
    <xf numFmtId="0" fontId="13" fillId="5" borderId="12" xfId="5" applyFont="1" applyFill="1" applyBorder="1" applyAlignment="1">
      <alignment horizontal="center" vertical="center" wrapText="1"/>
    </xf>
    <xf numFmtId="0" fontId="12" fillId="6" borderId="0" xfId="8" applyFont="1" applyFill="1" applyAlignment="1">
      <alignment vertical="center"/>
    </xf>
    <xf numFmtId="0" fontId="17" fillId="6" borderId="41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/>
    </xf>
    <xf numFmtId="0" fontId="20" fillId="6" borderId="14" xfId="0" applyFont="1" applyFill="1" applyBorder="1" applyAlignment="1">
      <alignment horizontal="center" vertical="center"/>
    </xf>
    <xf numFmtId="0" fontId="13" fillId="5" borderId="5" xfId="5" applyFont="1" applyFill="1" applyBorder="1" applyAlignment="1">
      <alignment horizontal="center" vertical="center" wrapText="1"/>
    </xf>
    <xf numFmtId="0" fontId="13" fillId="5" borderId="19" xfId="5" applyFont="1" applyFill="1" applyBorder="1" applyAlignment="1">
      <alignment horizontal="center" vertical="center"/>
    </xf>
    <xf numFmtId="0" fontId="13" fillId="5" borderId="43" xfId="5" applyFont="1" applyFill="1" applyBorder="1" applyAlignment="1">
      <alignment horizontal="center" vertical="center" wrapText="1"/>
    </xf>
    <xf numFmtId="0" fontId="13" fillId="5" borderId="32" xfId="5" applyFont="1" applyFill="1" applyBorder="1" applyAlignment="1">
      <alignment horizontal="center" vertical="center"/>
    </xf>
    <xf numFmtId="49" fontId="17" fillId="6" borderId="22" xfId="0" applyNumberFormat="1" applyFont="1" applyFill="1" applyBorder="1" applyAlignment="1">
      <alignment horizontal="center" vertical="center"/>
    </xf>
    <xf numFmtId="49" fontId="17" fillId="6" borderId="10" xfId="0" applyNumberFormat="1" applyFont="1" applyFill="1" applyBorder="1" applyAlignment="1">
      <alignment horizontal="center" vertical="center"/>
    </xf>
    <xf numFmtId="49" fontId="17" fillId="6" borderId="16" xfId="0" applyNumberFormat="1" applyFont="1" applyFill="1" applyBorder="1" applyAlignment="1">
      <alignment horizontal="center" vertical="center"/>
    </xf>
    <xf numFmtId="49" fontId="18" fillId="6" borderId="42" xfId="0" applyNumberFormat="1" applyFont="1" applyFill="1" applyBorder="1" applyAlignment="1">
      <alignment horizontal="center" vertical="center"/>
    </xf>
    <xf numFmtId="49" fontId="19" fillId="6" borderId="16" xfId="4" applyNumberFormat="1" applyFont="1" applyFill="1" applyBorder="1" applyAlignment="1">
      <alignment horizontal="center" vertical="center"/>
    </xf>
    <xf numFmtId="0" fontId="13" fillId="5" borderId="48" xfId="5" applyFont="1" applyFill="1" applyBorder="1" applyAlignment="1">
      <alignment horizontal="center" vertical="center" wrapText="1"/>
    </xf>
    <xf numFmtId="164" fontId="12" fillId="6" borderId="40" xfId="1" applyNumberFormat="1" applyFont="1" applyFill="1" applyBorder="1" applyAlignment="1">
      <alignment horizontal="center" vertical="center"/>
    </xf>
    <xf numFmtId="164" fontId="12" fillId="6" borderId="49" xfId="1" applyNumberFormat="1" applyFont="1" applyFill="1" applyBorder="1" applyAlignment="1">
      <alignment horizontal="center" vertical="center"/>
    </xf>
    <xf numFmtId="164" fontId="12" fillId="6" borderId="9" xfId="1" applyNumberFormat="1" applyFont="1" applyFill="1" applyBorder="1" applyAlignment="1">
      <alignment horizontal="center" vertical="center"/>
    </xf>
    <xf numFmtId="164" fontId="12" fillId="6" borderId="50" xfId="1" applyNumberFormat="1" applyFont="1" applyFill="1" applyBorder="1" applyAlignment="1">
      <alignment horizontal="center" vertical="center"/>
    </xf>
    <xf numFmtId="164" fontId="12" fillId="6" borderId="11" xfId="1" applyNumberFormat="1" applyFont="1" applyFill="1" applyBorder="1" applyAlignment="1">
      <alignment horizontal="center" vertical="center"/>
    </xf>
    <xf numFmtId="164" fontId="12" fillId="6" borderId="51" xfId="1" applyNumberFormat="1" applyFont="1" applyFill="1" applyBorder="1" applyAlignment="1">
      <alignment horizontal="center" vertical="center"/>
    </xf>
    <xf numFmtId="0" fontId="0" fillId="6" borderId="0" xfId="0" applyFill="1" applyAlignment="1">
      <alignment vertical="top" wrapText="1"/>
    </xf>
    <xf numFmtId="0" fontId="17" fillId="6" borderId="41" xfId="0" applyFont="1" applyFill="1" applyBorder="1" applyAlignment="1">
      <alignment horizontal="left" vertical="center"/>
    </xf>
    <xf numFmtId="0" fontId="20" fillId="6" borderId="13" xfId="0" applyFont="1" applyFill="1" applyBorder="1" applyAlignment="1">
      <alignment horizontal="left" vertical="center"/>
    </xf>
    <xf numFmtId="0" fontId="13" fillId="5" borderId="52" xfId="5" applyFont="1" applyFill="1" applyBorder="1" applyAlignment="1">
      <alignment horizontal="center" vertical="center" wrapText="1"/>
    </xf>
    <xf numFmtId="164" fontId="12" fillId="6" borderId="53" xfId="1" applyNumberFormat="1" applyFont="1" applyFill="1" applyBorder="1" applyAlignment="1">
      <alignment horizontal="center" vertical="center"/>
    </xf>
    <xf numFmtId="164" fontId="12" fillId="6" borderId="36" xfId="1" applyNumberFormat="1" applyFont="1" applyFill="1" applyBorder="1" applyAlignment="1">
      <alignment horizontal="center" vertical="center"/>
    </xf>
    <xf numFmtId="0" fontId="20" fillId="6" borderId="14" xfId="0" applyFont="1" applyFill="1" applyBorder="1" applyAlignment="1">
      <alignment horizontal="left" vertical="center"/>
    </xf>
    <xf numFmtId="164" fontId="12" fillId="6" borderId="37" xfId="1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horizontal="left" vertical="top" wrapText="1"/>
    </xf>
    <xf numFmtId="9" fontId="12" fillId="6" borderId="40" xfId="3" applyFont="1" applyFill="1" applyBorder="1" applyAlignment="1">
      <alignment horizontal="center" vertical="center"/>
    </xf>
    <xf numFmtId="9" fontId="12" fillId="6" borderId="53" xfId="3" applyFont="1" applyFill="1" applyBorder="1" applyAlignment="1">
      <alignment horizontal="center" vertical="center"/>
    </xf>
    <xf numFmtId="9" fontId="12" fillId="6" borderId="9" xfId="3" applyFont="1" applyFill="1" applyBorder="1" applyAlignment="1">
      <alignment horizontal="center" vertical="center"/>
    </xf>
    <xf numFmtId="9" fontId="12" fillId="6" borderId="36" xfId="3" applyFont="1" applyFill="1" applyBorder="1" applyAlignment="1">
      <alignment horizontal="center" vertical="center"/>
    </xf>
    <xf numFmtId="0" fontId="13" fillId="5" borderId="54" xfId="5" applyFont="1" applyFill="1" applyBorder="1" applyAlignment="1">
      <alignment horizontal="center" vertical="center" wrapText="1"/>
    </xf>
    <xf numFmtId="9" fontId="12" fillId="6" borderId="55" xfId="3" applyFont="1" applyFill="1" applyBorder="1" applyAlignment="1">
      <alignment horizontal="center" vertical="center"/>
    </xf>
    <xf numFmtId="9" fontId="12" fillId="6" borderId="10" xfId="3" applyFont="1" applyFill="1" applyBorder="1" applyAlignment="1">
      <alignment horizontal="center" vertical="center"/>
    </xf>
    <xf numFmtId="9" fontId="12" fillId="6" borderId="11" xfId="3" applyFont="1" applyFill="1" applyBorder="1" applyAlignment="1">
      <alignment horizontal="center" vertical="center"/>
    </xf>
    <xf numFmtId="9" fontId="12" fillId="6" borderId="37" xfId="3" applyFont="1" applyFill="1" applyBorder="1" applyAlignment="1">
      <alignment horizontal="center" vertical="center"/>
    </xf>
    <xf numFmtId="9" fontId="12" fillId="6" borderId="42" xfId="3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left" vertical="center" wrapText="1"/>
    </xf>
    <xf numFmtId="0" fontId="20" fillId="6" borderId="13" xfId="0" applyFont="1" applyFill="1" applyBorder="1" applyAlignment="1">
      <alignment horizontal="left" vertical="center" wrapText="1"/>
    </xf>
    <xf numFmtId="0" fontId="20" fillId="6" borderId="14" xfId="0" applyFont="1" applyFill="1" applyBorder="1" applyAlignment="1">
      <alignment horizontal="left" vertical="center" wrapText="1"/>
    </xf>
    <xf numFmtId="165" fontId="17" fillId="6" borderId="18" xfId="0" applyNumberFormat="1" applyFont="1" applyFill="1" applyBorder="1" applyAlignment="1">
      <alignment horizontal="center" vertical="center"/>
    </xf>
    <xf numFmtId="165" fontId="17" fillId="6" borderId="27" xfId="0" applyNumberFormat="1" applyFont="1" applyFill="1" applyBorder="1" applyAlignment="1">
      <alignment horizontal="center" vertical="center"/>
    </xf>
    <xf numFmtId="165" fontId="17" fillId="6" borderId="22" xfId="0" applyNumberFormat="1" applyFont="1" applyFill="1" applyBorder="1" applyAlignment="1">
      <alignment horizontal="center" vertical="center"/>
    </xf>
    <xf numFmtId="165" fontId="17" fillId="6" borderId="9" xfId="0" applyNumberFormat="1" applyFont="1" applyFill="1" applyBorder="1" applyAlignment="1">
      <alignment horizontal="center" vertical="center"/>
    </xf>
    <xf numFmtId="165" fontId="17" fillId="6" borderId="10" xfId="0" applyNumberFormat="1" applyFont="1" applyFill="1" applyBorder="1" applyAlignment="1">
      <alignment horizontal="center" vertical="center"/>
    </xf>
    <xf numFmtId="165" fontId="17" fillId="6" borderId="15" xfId="0" applyNumberFormat="1" applyFont="1" applyFill="1" applyBorder="1" applyAlignment="1">
      <alignment horizontal="center" vertical="center"/>
    </xf>
    <xf numFmtId="165" fontId="17" fillId="6" borderId="16" xfId="0" applyNumberFormat="1" applyFont="1" applyFill="1" applyBorder="1" applyAlignment="1">
      <alignment horizontal="center" vertical="center"/>
    </xf>
    <xf numFmtId="165" fontId="18" fillId="6" borderId="11" xfId="0" applyNumberFormat="1" applyFont="1" applyFill="1" applyBorder="1" applyAlignment="1">
      <alignment horizontal="center" vertical="center"/>
    </xf>
    <xf numFmtId="165" fontId="18" fillId="6" borderId="42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 wrapText="1"/>
    </xf>
    <xf numFmtId="0" fontId="20" fillId="6" borderId="0" xfId="0" applyFont="1" applyFill="1" applyBorder="1" applyAlignment="1">
      <alignment horizontal="left" vertical="center"/>
    </xf>
    <xf numFmtId="0" fontId="21" fillId="6" borderId="0" xfId="8" applyFont="1" applyFill="1" applyBorder="1" applyAlignment="1">
      <alignment vertical="center"/>
    </xf>
    <xf numFmtId="0" fontId="13" fillId="6" borderId="0" xfId="8" applyFont="1" applyFill="1" applyBorder="1" applyAlignment="1">
      <alignment vertical="center"/>
    </xf>
    <xf numFmtId="0" fontId="13" fillId="6" borderId="0" xfId="8" applyFont="1" applyFill="1" applyBorder="1" applyAlignment="1">
      <alignment horizontal="center" vertical="center"/>
    </xf>
    <xf numFmtId="0" fontId="8" fillId="6" borderId="0" xfId="0" applyFont="1" applyFill="1" applyBorder="1"/>
    <xf numFmtId="0" fontId="23" fillId="6" borderId="0" xfId="8" applyFont="1" applyFill="1" applyBorder="1" applyAlignment="1">
      <alignment vertical="center"/>
    </xf>
    <xf numFmtId="0" fontId="23" fillId="6" borderId="0" xfId="8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7" fillId="0" borderId="25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6" borderId="0" xfId="0" applyFont="1" applyFill="1" applyAlignment="1">
      <alignment horizontal="left" vertical="top" wrapText="1"/>
    </xf>
    <xf numFmtId="0" fontId="17" fillId="6" borderId="38" xfId="0" applyFont="1" applyFill="1" applyBorder="1" applyAlignment="1">
      <alignment horizontal="left" vertical="center"/>
    </xf>
    <xf numFmtId="0" fontId="17" fillId="6" borderId="39" xfId="0" applyFont="1" applyFill="1" applyBorder="1" applyAlignment="1">
      <alignment horizontal="left" vertical="center"/>
    </xf>
    <xf numFmtId="0" fontId="17" fillId="6" borderId="24" xfId="0" applyFont="1" applyFill="1" applyBorder="1" applyAlignment="1">
      <alignment horizontal="left" vertical="center"/>
    </xf>
    <xf numFmtId="0" fontId="17" fillId="6" borderId="26" xfId="0" applyFont="1" applyFill="1" applyBorder="1" applyAlignment="1">
      <alignment horizontal="left" vertical="center"/>
    </xf>
    <xf numFmtId="0" fontId="18" fillId="6" borderId="34" xfId="0" applyFont="1" applyFill="1" applyBorder="1" applyAlignment="1">
      <alignment horizontal="left" vertical="center"/>
    </xf>
    <xf numFmtId="0" fontId="18" fillId="6" borderId="35" xfId="0" applyFont="1" applyFill="1" applyBorder="1" applyAlignment="1">
      <alignment horizontal="left" vertical="center"/>
    </xf>
    <xf numFmtId="0" fontId="13" fillId="5" borderId="23" xfId="5" applyFont="1" applyFill="1" applyBorder="1" applyAlignment="1">
      <alignment horizontal="center" vertical="center"/>
    </xf>
    <xf numFmtId="0" fontId="13" fillId="5" borderId="44" xfId="5" applyFont="1" applyFill="1" applyBorder="1" applyAlignment="1">
      <alignment horizontal="center" vertical="center"/>
    </xf>
    <xf numFmtId="0" fontId="13" fillId="5" borderId="45" xfId="5" applyFont="1" applyFill="1" applyBorder="1" applyAlignment="1">
      <alignment horizontal="center" vertical="center"/>
    </xf>
    <xf numFmtId="0" fontId="13" fillId="5" borderId="46" xfId="5" applyFont="1" applyFill="1" applyBorder="1" applyAlignment="1">
      <alignment horizontal="center" vertical="center"/>
    </xf>
    <xf numFmtId="0" fontId="13" fillId="5" borderId="4" xfId="5" applyFont="1" applyFill="1" applyBorder="1" applyAlignment="1">
      <alignment horizontal="center" vertical="center"/>
    </xf>
    <xf numFmtId="0" fontId="13" fillId="5" borderId="8" xfId="5" applyFont="1" applyFill="1" applyBorder="1" applyAlignment="1">
      <alignment horizontal="center" vertical="center"/>
    </xf>
    <xf numFmtId="0" fontId="13" fillId="5" borderId="33" xfId="5" applyFont="1" applyFill="1" applyBorder="1" applyAlignment="1">
      <alignment horizontal="center" vertical="center"/>
    </xf>
    <xf numFmtId="0" fontId="13" fillId="5" borderId="47" xfId="5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26" fillId="6" borderId="6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8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left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left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13" fillId="5" borderId="20" xfId="5" applyFont="1" applyFill="1" applyBorder="1" applyAlignment="1">
      <alignment horizontal="center" vertical="center"/>
    </xf>
    <xf numFmtId="0" fontId="13" fillId="5" borderId="21" xfId="5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left" vertical="center" wrapText="1"/>
    </xf>
    <xf numFmtId="0" fontId="12" fillId="6" borderId="7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/>
    </xf>
    <xf numFmtId="0" fontId="15" fillId="7" borderId="8" xfId="0" applyFont="1" applyFill="1" applyBorder="1" applyAlignment="1">
      <alignment horizontal="left" vertical="center"/>
    </xf>
    <xf numFmtId="0" fontId="8" fillId="6" borderId="6" xfId="0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</cellXfs>
  <cellStyles count="10">
    <cellStyle name="Collegamento ipertestuale" xfId="4" builtinId="8"/>
    <cellStyle name="intestazione anni_3" xfId="7" xr:uid="{BCF38A61-E414-437E-B148-DCB2798BFEF1}"/>
    <cellStyle name="intestazione di colonna cinema" xfId="5" xr:uid="{8396245E-3F5B-44B2-8082-B95347DEEAC9}"/>
    <cellStyle name="intestazione_anni" xfId="6" xr:uid="{C5421853-1DE6-442A-B026-E805B83C2A1E}"/>
    <cellStyle name="Migliaia" xfId="1" builtinId="3" customBuiltin="1"/>
    <cellStyle name="Migliaia [0]" xfId="2" builtinId="6"/>
    <cellStyle name="Normale" xfId="0" builtinId="0"/>
    <cellStyle name="Normale_Report_cinema_031999" xfId="8" xr:uid="{C78C47CF-1CE6-4658-BAFB-C23BBE6A64C6}"/>
    <cellStyle name="Percentuale" xfId="3" builtinId="5"/>
    <cellStyle name="Percentuale 2" xfId="9" xr:uid="{105F5832-5BD3-4A28-986E-A1A6F153CE27}"/>
  </cellStyles>
  <dxfs count="0"/>
  <tableStyles count="0" defaultTableStyle="TableStyleMedium2" defaultPivotStyle="PivotStyleLight16"/>
  <colors>
    <mruColors>
      <color rgb="FF1C8F8B"/>
      <color rgb="FF9B0056"/>
      <color rgb="FFD399B7"/>
      <color rgb="FFB86590"/>
      <color rgb="FFA63370"/>
      <color rgb="FFE9CCDB"/>
      <color rgb="FFA4CCCC"/>
      <color rgb="FF78E4E1"/>
      <color rgb="FFF4BDAC"/>
      <color rgb="FFE746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3509679707719"/>
          <c:y val="8.7962962962962965E-2"/>
          <c:w val="0.83895847426859127"/>
          <c:h val="0.72056355080181977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'F.1.1'!$C$29</c:f>
              <c:strCache>
                <c:ptCount val="1"/>
                <c:pt idx="0">
                  <c:v>Utenti regolari di internet</c:v>
                </c:pt>
              </c:strCache>
            </c:strRef>
          </c:tx>
          <c:spPr>
            <a:solidFill>
              <a:srgbClr val="9B005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B005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48A-45A3-9CB1-7F5F92BA80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'F.1.1'!$B$30:$B$40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'F.1.1'!$C$30:$C$40</c:f>
              <c:numCache>
                <c:formatCode>0.0</c:formatCode>
                <c:ptCount val="11"/>
                <c:pt idx="0">
                  <c:v>51.2</c:v>
                </c:pt>
                <c:pt idx="1">
                  <c:v>55</c:v>
                </c:pt>
                <c:pt idx="2">
                  <c:v>57.4</c:v>
                </c:pt>
                <c:pt idx="3">
                  <c:v>61.2</c:v>
                </c:pt>
                <c:pt idx="4">
                  <c:v>63.1</c:v>
                </c:pt>
                <c:pt idx="5">
                  <c:v>66.5</c:v>
                </c:pt>
                <c:pt idx="6">
                  <c:v>67.400000000000006</c:v>
                </c:pt>
                <c:pt idx="7">
                  <c:v>69.8</c:v>
                </c:pt>
                <c:pt idx="8">
                  <c:v>72.8</c:v>
                </c:pt>
                <c:pt idx="9">
                  <c:v>75.400000000000006</c:v>
                </c:pt>
                <c:pt idx="10">
                  <c:v>78.900000000000006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9D-4909-8A16-6D546C63031B}"/>
            </c:ext>
          </c:extLst>
        </c:ser>
        <c:ser>
          <c:idx val="0"/>
          <c:order val="1"/>
          <c:tx>
            <c:strRef>
              <c:f>'F.1.1'!$D$29</c:f>
              <c:strCache>
                <c:ptCount val="1"/>
                <c:pt idx="0">
                  <c:v>Disponibilità in famiglia di almeno un computer e della connessione a Internet</c:v>
                </c:pt>
              </c:strCache>
            </c:strRef>
          </c:tx>
          <c:spPr>
            <a:solidFill>
              <a:srgbClr val="1C8F8B"/>
            </a:solidFill>
            <a:ln>
              <a:noFill/>
            </a:ln>
            <a:effectLst/>
          </c:spPr>
          <c:invertIfNegative val="0"/>
          <c:cat>
            <c:numRef>
              <c:f>'F.1.1'!$B$30:$B$40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'F.1.1'!$D$30:$D$40</c:f>
              <c:numCache>
                <c:formatCode>0.0</c:formatCode>
                <c:ptCount val="11"/>
                <c:pt idx="0">
                  <c:v>56.9</c:v>
                </c:pt>
                <c:pt idx="1">
                  <c:v>62.5</c:v>
                </c:pt>
                <c:pt idx="2">
                  <c:v>61.5</c:v>
                </c:pt>
                <c:pt idx="3">
                  <c:v>63.9</c:v>
                </c:pt>
                <c:pt idx="4">
                  <c:v>62.9</c:v>
                </c:pt>
                <c:pt idx="5">
                  <c:v>64.400000000000006</c:v>
                </c:pt>
                <c:pt idx="6">
                  <c:v>63.6</c:v>
                </c:pt>
                <c:pt idx="7">
                  <c:v>64.7</c:v>
                </c:pt>
                <c:pt idx="8">
                  <c:v>70.2</c:v>
                </c:pt>
                <c:pt idx="9">
                  <c:v>67.900000000000006</c:v>
                </c:pt>
                <c:pt idx="10">
                  <c:v>67.599999999999994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EE-4F21-975B-9C4181CBA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27580543"/>
        <c:axId val="727578623"/>
      </c:barChart>
      <c:catAx>
        <c:axId val="7275805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7578623"/>
        <c:crosses val="autoZero"/>
        <c:auto val="1"/>
        <c:lblAlgn val="ctr"/>
        <c:lblOffset val="100"/>
        <c:noMultiLvlLbl val="0"/>
      </c:catAx>
      <c:valAx>
        <c:axId val="72757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758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'F.1.2'!$C$22</c:f>
              <c:strCache>
                <c:ptCount val="1"/>
                <c:pt idx="0">
                  <c:v>Piemonte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strRef>
              <c:f>'F.1.2'!$B$23:$B$28</c:f>
              <c:strCache>
                <c:ptCount val="6"/>
                <c:pt idx="0">
                  <c:v>Musei e Mostre</c:v>
                </c:pt>
                <c:pt idx="1">
                  <c:v>Cinema</c:v>
                </c:pt>
                <c:pt idx="2">
                  <c:v>Teatro</c:v>
                </c:pt>
                <c:pt idx="3">
                  <c:v>Lettura di libri</c:v>
                </c:pt>
                <c:pt idx="4">
                  <c:v>Concerti di Classica</c:v>
                </c:pt>
                <c:pt idx="5">
                  <c:v>Altri Concerti</c:v>
                </c:pt>
              </c:strCache>
            </c:strRef>
          </c:cat>
          <c:val>
            <c:numRef>
              <c:f>'F.1.2'!$C$23:$C$28</c:f>
              <c:numCache>
                <c:formatCode>0.0</c:formatCode>
                <c:ptCount val="6"/>
                <c:pt idx="0">
                  <c:v>34.4</c:v>
                </c:pt>
                <c:pt idx="1">
                  <c:v>39</c:v>
                </c:pt>
                <c:pt idx="2">
                  <c:v>16.8</c:v>
                </c:pt>
                <c:pt idx="3">
                  <c:v>44.8</c:v>
                </c:pt>
                <c:pt idx="4">
                  <c:v>9.3000000000000007</c:v>
                </c:pt>
                <c:pt idx="5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E4-4B55-AAEA-A96A88497673}"/>
            </c:ext>
          </c:extLst>
        </c:ser>
        <c:ser>
          <c:idx val="1"/>
          <c:order val="1"/>
          <c:tx>
            <c:strRef>
              <c:f>'F.1.2'!$D$22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rgbClr val="1C8F8B"/>
            </a:solidFill>
            <a:ln>
              <a:solidFill>
                <a:srgbClr val="1C8F8B"/>
              </a:solidFill>
            </a:ln>
            <a:effectLst/>
          </c:spPr>
          <c:invertIfNegative val="0"/>
          <c:val>
            <c:numRef>
              <c:f>'F.1.2'!$D$23:$D$28</c:f>
              <c:numCache>
                <c:formatCode>0.0</c:formatCode>
                <c:ptCount val="6"/>
                <c:pt idx="0">
                  <c:v>32.6</c:v>
                </c:pt>
                <c:pt idx="1">
                  <c:v>40.9</c:v>
                </c:pt>
                <c:pt idx="2">
                  <c:v>19.8</c:v>
                </c:pt>
                <c:pt idx="3">
                  <c:v>40.1</c:v>
                </c:pt>
                <c:pt idx="4">
                  <c:v>9.8000000000000007</c:v>
                </c:pt>
                <c:pt idx="5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C-4427-9189-D97C708E7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'F.1.3'!$C$22</c:f>
              <c:strCache>
                <c:ptCount val="1"/>
                <c:pt idx="0">
                  <c:v>Cinema</c:v>
                </c:pt>
              </c:strCache>
            </c:strRef>
          </c:tx>
          <c:spPr>
            <a:solidFill>
              <a:srgbClr val="1C8F8B"/>
            </a:solidFill>
            <a:ln>
              <a:solidFill>
                <a:srgbClr val="1C8F8B"/>
              </a:solidFill>
            </a:ln>
            <a:effectLst/>
          </c:spPr>
          <c:invertIfNegative val="0"/>
          <c:cat>
            <c:numRef>
              <c:f>'F.1.3'!$B$23:$B$33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'F.1.3'!$C$23:$C$33</c:f>
              <c:numCache>
                <c:formatCode>0.0</c:formatCode>
                <c:ptCount val="11"/>
                <c:pt idx="0">
                  <c:v>45.3</c:v>
                </c:pt>
                <c:pt idx="1">
                  <c:v>48.1</c:v>
                </c:pt>
                <c:pt idx="2">
                  <c:v>49.8</c:v>
                </c:pt>
                <c:pt idx="3">
                  <c:v>51.7</c:v>
                </c:pt>
                <c:pt idx="4">
                  <c:v>50.2</c:v>
                </c:pt>
                <c:pt idx="5">
                  <c:v>47.6</c:v>
                </c:pt>
                <c:pt idx="6">
                  <c:v>47.7</c:v>
                </c:pt>
                <c:pt idx="7">
                  <c:v>45.2</c:v>
                </c:pt>
                <c:pt idx="8">
                  <c:v>8.5</c:v>
                </c:pt>
                <c:pt idx="9">
                  <c:v>29.3</c:v>
                </c:pt>
                <c:pt idx="1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5-4CC2-A77E-A8479D0FC7EF}"/>
            </c:ext>
          </c:extLst>
        </c:ser>
        <c:ser>
          <c:idx val="1"/>
          <c:order val="1"/>
          <c:tx>
            <c:strRef>
              <c:f>'F.1.3'!$D$22</c:f>
              <c:strCache>
                <c:ptCount val="1"/>
                <c:pt idx="0">
                  <c:v>Teatro</c:v>
                </c:pt>
              </c:strCache>
            </c:strRef>
          </c:tx>
          <c:spPr>
            <a:solidFill>
              <a:srgbClr val="A4CCCC"/>
            </a:solidFill>
            <a:ln>
              <a:solidFill>
                <a:srgbClr val="A4CCCC"/>
              </a:solidFill>
            </a:ln>
            <a:effectLst/>
          </c:spPr>
          <c:invertIfNegative val="0"/>
          <c:cat>
            <c:numRef>
              <c:f>'F.1.3'!$B$23:$B$33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'F.1.3'!$D$23:$D$33</c:f>
              <c:numCache>
                <c:formatCode>0.0</c:formatCode>
                <c:ptCount val="11"/>
                <c:pt idx="0">
                  <c:v>17.2</c:v>
                </c:pt>
                <c:pt idx="1">
                  <c:v>19.399999999999999</c:v>
                </c:pt>
                <c:pt idx="2">
                  <c:v>18.8</c:v>
                </c:pt>
                <c:pt idx="3">
                  <c:v>19.5</c:v>
                </c:pt>
                <c:pt idx="4">
                  <c:v>19.2</c:v>
                </c:pt>
                <c:pt idx="5">
                  <c:v>18.2</c:v>
                </c:pt>
                <c:pt idx="6">
                  <c:v>20</c:v>
                </c:pt>
                <c:pt idx="7">
                  <c:v>15.1</c:v>
                </c:pt>
                <c:pt idx="8">
                  <c:v>3.1</c:v>
                </c:pt>
                <c:pt idx="9">
                  <c:v>11.2</c:v>
                </c:pt>
                <c:pt idx="10">
                  <c:v>16.8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25-4CC2-A77E-A8479D0FC7EF}"/>
            </c:ext>
          </c:extLst>
        </c:ser>
        <c:ser>
          <c:idx val="2"/>
          <c:order val="2"/>
          <c:tx>
            <c:strRef>
              <c:f>'F.1.3'!$E$22</c:f>
              <c:strCache>
                <c:ptCount val="1"/>
                <c:pt idx="0">
                  <c:v>Concerti di Classica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numRef>
              <c:f>'F.1.3'!$B$23:$B$33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'F.1.3'!$E$23:$E$33</c:f>
              <c:numCache>
                <c:formatCode>0.0</c:formatCode>
                <c:ptCount val="11"/>
                <c:pt idx="0">
                  <c:v>7.4</c:v>
                </c:pt>
                <c:pt idx="1">
                  <c:v>10.6</c:v>
                </c:pt>
                <c:pt idx="2">
                  <c:v>11.9</c:v>
                </c:pt>
                <c:pt idx="3">
                  <c:v>9.1</c:v>
                </c:pt>
                <c:pt idx="4">
                  <c:v>9.1999999999999993</c:v>
                </c:pt>
                <c:pt idx="5">
                  <c:v>9.6999999999999993</c:v>
                </c:pt>
                <c:pt idx="6">
                  <c:v>9.4</c:v>
                </c:pt>
                <c:pt idx="7">
                  <c:v>7.5</c:v>
                </c:pt>
                <c:pt idx="8">
                  <c:v>2</c:v>
                </c:pt>
                <c:pt idx="9">
                  <c:v>6.5</c:v>
                </c:pt>
                <c:pt idx="10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25-4CC2-A77E-A8479D0FC7EF}"/>
            </c:ext>
          </c:extLst>
        </c:ser>
        <c:ser>
          <c:idx val="3"/>
          <c:order val="3"/>
          <c:tx>
            <c:strRef>
              <c:f>'F.1.3'!$F$22</c:f>
              <c:strCache>
                <c:ptCount val="1"/>
                <c:pt idx="0">
                  <c:v>Altri concerti</c:v>
                </c:pt>
              </c:strCache>
            </c:strRef>
          </c:tx>
          <c:spPr>
            <a:solidFill>
              <a:srgbClr val="B86590"/>
            </a:solidFill>
            <a:ln>
              <a:solidFill>
                <a:srgbClr val="B86590"/>
              </a:solidFill>
            </a:ln>
            <a:effectLst/>
          </c:spPr>
          <c:invertIfNegative val="0"/>
          <c:cat>
            <c:numRef>
              <c:f>'F.1.3'!$B$23:$B$33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'F.1.3'!$F$23:$F$33</c:f>
              <c:numCache>
                <c:formatCode>0.0</c:formatCode>
                <c:ptCount val="11"/>
                <c:pt idx="0">
                  <c:v>15.6</c:v>
                </c:pt>
                <c:pt idx="1">
                  <c:v>19</c:v>
                </c:pt>
                <c:pt idx="2">
                  <c:v>21.2</c:v>
                </c:pt>
                <c:pt idx="3">
                  <c:v>20.7</c:v>
                </c:pt>
                <c:pt idx="4">
                  <c:v>21.2</c:v>
                </c:pt>
                <c:pt idx="5">
                  <c:v>20</c:v>
                </c:pt>
                <c:pt idx="6">
                  <c:v>19.3</c:v>
                </c:pt>
                <c:pt idx="7">
                  <c:v>17.5</c:v>
                </c:pt>
                <c:pt idx="8">
                  <c:v>3.3</c:v>
                </c:pt>
                <c:pt idx="9">
                  <c:v>11.8</c:v>
                </c:pt>
                <c:pt idx="10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25-4CC2-A77E-A8479D0FC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'F.1.4'!$C$22</c:f>
              <c:strCache>
                <c:ptCount val="1"/>
                <c:pt idx="0">
                  <c:v>Musei e mostre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numRef>
              <c:f>'F.1.4'!$B$23:$B$33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'F.1.4'!$C$23:$C$33</c:f>
              <c:numCache>
                <c:formatCode>0.0</c:formatCode>
                <c:ptCount val="11"/>
                <c:pt idx="0">
                  <c:v>29.1</c:v>
                </c:pt>
                <c:pt idx="1">
                  <c:v>35.6</c:v>
                </c:pt>
                <c:pt idx="2">
                  <c:v>37.299999999999997</c:v>
                </c:pt>
                <c:pt idx="3">
                  <c:v>37.9</c:v>
                </c:pt>
                <c:pt idx="4">
                  <c:v>35.9</c:v>
                </c:pt>
                <c:pt idx="5">
                  <c:v>34.6</c:v>
                </c:pt>
                <c:pt idx="6">
                  <c:v>35.700000000000003</c:v>
                </c:pt>
                <c:pt idx="7">
                  <c:v>31.6</c:v>
                </c:pt>
                <c:pt idx="8">
                  <c:v>11</c:v>
                </c:pt>
                <c:pt idx="9">
                  <c:v>24.9</c:v>
                </c:pt>
                <c:pt idx="10">
                  <c:v>34.4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6-45DF-B8F9-0861DDCB69BF}"/>
            </c:ext>
          </c:extLst>
        </c:ser>
        <c:ser>
          <c:idx val="1"/>
          <c:order val="1"/>
          <c:tx>
            <c:strRef>
              <c:f>'F.1.4'!$D$22</c:f>
              <c:strCache>
                <c:ptCount val="1"/>
                <c:pt idx="0">
                  <c:v>Monumenti</c:v>
                </c:pt>
              </c:strCache>
            </c:strRef>
          </c:tx>
          <c:spPr>
            <a:solidFill>
              <a:srgbClr val="1C8F8B"/>
            </a:solidFill>
            <a:ln>
              <a:solidFill>
                <a:srgbClr val="1C8F8B"/>
              </a:solidFill>
            </a:ln>
            <a:effectLst/>
          </c:spPr>
          <c:invertIfNegative val="0"/>
          <c:cat>
            <c:numRef>
              <c:f>'F.1.4'!$B$23:$B$33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'F.1.4'!$D$23:$D$33</c:f>
              <c:numCache>
                <c:formatCode>0.0</c:formatCode>
                <c:ptCount val="11"/>
                <c:pt idx="0">
                  <c:v>21</c:v>
                </c:pt>
                <c:pt idx="1">
                  <c:v>25.5</c:v>
                </c:pt>
                <c:pt idx="2">
                  <c:v>27.3</c:v>
                </c:pt>
                <c:pt idx="3">
                  <c:v>27.2</c:v>
                </c:pt>
                <c:pt idx="4">
                  <c:v>27.1</c:v>
                </c:pt>
                <c:pt idx="5">
                  <c:v>28.2</c:v>
                </c:pt>
                <c:pt idx="6">
                  <c:v>28</c:v>
                </c:pt>
                <c:pt idx="7">
                  <c:v>25.3</c:v>
                </c:pt>
                <c:pt idx="8">
                  <c:v>11.7</c:v>
                </c:pt>
                <c:pt idx="9">
                  <c:v>21.1</c:v>
                </c:pt>
                <c:pt idx="10">
                  <c:v>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96-45DF-B8F9-0861DDCB6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'F.1.5'!$C$22</c:f>
              <c:strCache>
                <c:ptCount val="1"/>
                <c:pt idx="0">
                  <c:v>Lettura di libri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numRef>
              <c:f>'F.1.5'!$B$23:$B$33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'F.1.5'!$C$23:$C$33</c:f>
              <c:numCache>
                <c:formatCode>0.0</c:formatCode>
                <c:ptCount val="11"/>
                <c:pt idx="0">
                  <c:v>47.6</c:v>
                </c:pt>
                <c:pt idx="1">
                  <c:v>49.2</c:v>
                </c:pt>
                <c:pt idx="2">
                  <c:v>48.3</c:v>
                </c:pt>
                <c:pt idx="3">
                  <c:v>48.1</c:v>
                </c:pt>
                <c:pt idx="4">
                  <c:v>46.2</c:v>
                </c:pt>
                <c:pt idx="5">
                  <c:v>48.9</c:v>
                </c:pt>
                <c:pt idx="6">
                  <c:v>46.4</c:v>
                </c:pt>
                <c:pt idx="7">
                  <c:v>46.2</c:v>
                </c:pt>
                <c:pt idx="8">
                  <c:v>40.799999999999997</c:v>
                </c:pt>
                <c:pt idx="9">
                  <c:v>43.8</c:v>
                </c:pt>
                <c:pt idx="10">
                  <c:v>44.8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0-4AE4-BB15-589F51CA8624}"/>
            </c:ext>
          </c:extLst>
        </c:ser>
        <c:ser>
          <c:idx val="1"/>
          <c:order val="1"/>
          <c:tx>
            <c:strRef>
              <c:f>'F.1.5'!$D$22</c:f>
              <c:strCache>
                <c:ptCount val="1"/>
                <c:pt idx="0">
                  <c:v>Lettura di quotidiani</c:v>
                </c:pt>
              </c:strCache>
            </c:strRef>
          </c:tx>
          <c:spPr>
            <a:solidFill>
              <a:srgbClr val="1C8F8B"/>
            </a:solidFill>
            <a:ln>
              <a:solidFill>
                <a:srgbClr val="1C8F8B"/>
              </a:solidFill>
            </a:ln>
            <a:effectLst/>
          </c:spPr>
          <c:invertIfNegative val="0"/>
          <c:cat>
            <c:numRef>
              <c:f>'F.1.5'!$B$23:$B$33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'F.1.5'!$D$23:$D$33</c:f>
              <c:numCache>
                <c:formatCode>0.0</c:formatCode>
                <c:ptCount val="11"/>
                <c:pt idx="0">
                  <c:v>56.7</c:v>
                </c:pt>
                <c:pt idx="1">
                  <c:v>53.2</c:v>
                </c:pt>
                <c:pt idx="2">
                  <c:v>51.1</c:v>
                </c:pt>
                <c:pt idx="3">
                  <c:v>48.9</c:v>
                </c:pt>
                <c:pt idx="4">
                  <c:v>45.3</c:v>
                </c:pt>
                <c:pt idx="5">
                  <c:v>43.4</c:v>
                </c:pt>
                <c:pt idx="6">
                  <c:v>39.700000000000003</c:v>
                </c:pt>
                <c:pt idx="7">
                  <c:v>35.6</c:v>
                </c:pt>
                <c:pt idx="8">
                  <c:v>32.700000000000003</c:v>
                </c:pt>
                <c:pt idx="9">
                  <c:v>30.7</c:v>
                </c:pt>
                <c:pt idx="10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0-4AE4-BB15-589F51CA8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'F.1.6'!$C$22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rgbClr val="1C8F8B"/>
            </a:solidFill>
            <a:ln>
              <a:solidFill>
                <a:srgbClr val="1C8F8B"/>
              </a:solidFill>
            </a:ln>
            <a:effectLst/>
          </c:spPr>
          <c:invertIfNegative val="0"/>
          <c:cat>
            <c:numRef>
              <c:f>'F.1.6'!$B$23:$B$33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'F.1.6'!$C$23:$C$33</c:f>
              <c:numCache>
                <c:formatCode>0.0</c:formatCode>
                <c:ptCount val="11"/>
                <c:pt idx="0">
                  <c:v>91.4</c:v>
                </c:pt>
                <c:pt idx="1">
                  <c:v>88.8</c:v>
                </c:pt>
                <c:pt idx="2">
                  <c:v>89.1</c:v>
                </c:pt>
                <c:pt idx="3">
                  <c:v>92</c:v>
                </c:pt>
                <c:pt idx="4">
                  <c:v>90.5</c:v>
                </c:pt>
                <c:pt idx="5">
                  <c:v>92.3</c:v>
                </c:pt>
                <c:pt idx="6">
                  <c:v>92</c:v>
                </c:pt>
                <c:pt idx="7">
                  <c:v>90.7</c:v>
                </c:pt>
                <c:pt idx="8">
                  <c:v>89.1</c:v>
                </c:pt>
                <c:pt idx="9">
                  <c:v>88.2</c:v>
                </c:pt>
                <c:pt idx="10">
                  <c:v>87.4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4-4B63-96B9-4CA439BEC623}"/>
            </c:ext>
          </c:extLst>
        </c:ser>
        <c:ser>
          <c:idx val="1"/>
          <c:order val="1"/>
          <c:tx>
            <c:strRef>
              <c:f>'F.1.6'!$D$22</c:f>
              <c:strCache>
                <c:ptCount val="1"/>
                <c:pt idx="0">
                  <c:v>Radio</c:v>
                </c:pt>
              </c:strCache>
            </c:strRef>
          </c:tx>
          <c:spPr>
            <a:solidFill>
              <a:srgbClr val="A4CCCC"/>
            </a:solidFill>
            <a:ln>
              <a:solidFill>
                <a:srgbClr val="A4CCCC"/>
              </a:solidFill>
            </a:ln>
            <a:effectLst/>
          </c:spPr>
          <c:invertIfNegative val="0"/>
          <c:cat>
            <c:numRef>
              <c:f>'F.1.6'!$B$23:$B$33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'F.1.6'!$D$23:$D$33</c:f>
              <c:numCache>
                <c:formatCode>0.0</c:formatCode>
                <c:ptCount val="11"/>
                <c:pt idx="0">
                  <c:v>58.1</c:v>
                </c:pt>
                <c:pt idx="1">
                  <c:v>58.7</c:v>
                </c:pt>
                <c:pt idx="2">
                  <c:v>59.1</c:v>
                </c:pt>
                <c:pt idx="3">
                  <c:v>53.6</c:v>
                </c:pt>
                <c:pt idx="4">
                  <c:v>57.2</c:v>
                </c:pt>
                <c:pt idx="5">
                  <c:v>60.9</c:v>
                </c:pt>
                <c:pt idx="6">
                  <c:v>60.3</c:v>
                </c:pt>
                <c:pt idx="7">
                  <c:v>55.9</c:v>
                </c:pt>
                <c:pt idx="8">
                  <c:v>58</c:v>
                </c:pt>
                <c:pt idx="9">
                  <c:v>60</c:v>
                </c:pt>
                <c:pt idx="10">
                  <c:v>59.7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44-4B63-96B9-4CA439BEC623}"/>
            </c:ext>
          </c:extLst>
        </c:ser>
        <c:ser>
          <c:idx val="2"/>
          <c:order val="2"/>
          <c:tx>
            <c:strRef>
              <c:f>'F.1.6'!$E$22</c:f>
              <c:strCache>
                <c:ptCount val="1"/>
                <c:pt idx="0">
                  <c:v>PC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numRef>
              <c:f>'F.1.6'!$B$23:$B$33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'F.1.6'!$E$23:$E$33</c:f>
              <c:numCache>
                <c:formatCode>0.0</c:formatCode>
                <c:ptCount val="11"/>
                <c:pt idx="0">
                  <c:v>54.6</c:v>
                </c:pt>
                <c:pt idx="1">
                  <c:v>56.4</c:v>
                </c:pt>
                <c:pt idx="2">
                  <c:v>57.7</c:v>
                </c:pt>
                <c:pt idx="3">
                  <c:v>58.3</c:v>
                </c:pt>
                <c:pt idx="4">
                  <c:v>56.9</c:v>
                </c:pt>
                <c:pt idx="5">
                  <c:v>57.6</c:v>
                </c:pt>
                <c:pt idx="6">
                  <c:v>56.8</c:v>
                </c:pt>
                <c:pt idx="7">
                  <c:v>57.3</c:v>
                </c:pt>
                <c:pt idx="8">
                  <c:v>59.8</c:v>
                </c:pt>
                <c:pt idx="9">
                  <c:v>58.3</c:v>
                </c:pt>
                <c:pt idx="10">
                  <c:v>58.4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44-4B63-96B9-4CA439BEC623}"/>
            </c:ext>
          </c:extLst>
        </c:ser>
        <c:ser>
          <c:idx val="3"/>
          <c:order val="3"/>
          <c:tx>
            <c:strRef>
              <c:f>'F.1.6'!$F$22</c:f>
              <c:strCache>
                <c:ptCount val="1"/>
                <c:pt idx="0">
                  <c:v>Internet</c:v>
                </c:pt>
              </c:strCache>
            </c:strRef>
          </c:tx>
          <c:spPr>
            <a:solidFill>
              <a:srgbClr val="B86590"/>
            </a:solidFill>
            <a:ln>
              <a:solidFill>
                <a:srgbClr val="B86590"/>
              </a:solidFill>
            </a:ln>
            <a:effectLst/>
          </c:spPr>
          <c:invertIfNegative val="0"/>
          <c:cat>
            <c:numRef>
              <c:f>'F.1.6'!$B$23:$B$33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'F.1.6'!$F$23:$F$33</c:f>
              <c:numCache>
                <c:formatCode>0.0</c:formatCode>
                <c:ptCount val="11"/>
                <c:pt idx="0">
                  <c:v>55</c:v>
                </c:pt>
                <c:pt idx="1">
                  <c:v>58.6</c:v>
                </c:pt>
                <c:pt idx="2">
                  <c:v>60.8</c:v>
                </c:pt>
                <c:pt idx="3">
                  <c:v>64.2</c:v>
                </c:pt>
                <c:pt idx="4">
                  <c:v>66.400000000000006</c:v>
                </c:pt>
                <c:pt idx="5">
                  <c:v>69.7</c:v>
                </c:pt>
                <c:pt idx="6">
                  <c:v>71.2</c:v>
                </c:pt>
                <c:pt idx="7">
                  <c:v>73</c:v>
                </c:pt>
                <c:pt idx="8">
                  <c:v>76.3</c:v>
                </c:pt>
                <c:pt idx="9">
                  <c:v>78.8</c:v>
                </c:pt>
                <c:pt idx="10">
                  <c:v>81.3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44-4B63-96B9-4CA439BEC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'F.1.7'!$C$22</c:f>
              <c:strCache>
                <c:ptCount val="1"/>
                <c:pt idx="0">
                  <c:v>Nessuna attività culturale</c:v>
                </c:pt>
              </c:strCache>
            </c:strRef>
          </c:tx>
          <c:spPr>
            <a:noFill/>
            <a:ln>
              <a:solidFill>
                <a:srgbClr val="9B0056"/>
              </a:solidFill>
            </a:ln>
            <a:effectLst/>
          </c:spPr>
          <c:invertIfNegative val="0"/>
          <c:cat>
            <c:strRef>
              <c:f>'F.1.7'!$B$23:$B$28</c:f>
              <c:strCache>
                <c:ptCount val="6"/>
                <c:pt idx="0">
                  <c:v>18-24 anni</c:v>
                </c:pt>
                <c:pt idx="1">
                  <c:v>25-34 anni</c:v>
                </c:pt>
                <c:pt idx="2">
                  <c:v>35-44 anni</c:v>
                </c:pt>
                <c:pt idx="3">
                  <c:v>45-54 anni</c:v>
                </c:pt>
                <c:pt idx="4">
                  <c:v>55-64 anni</c:v>
                </c:pt>
                <c:pt idx="5">
                  <c:v>Olre 64 anni</c:v>
                </c:pt>
              </c:strCache>
            </c:strRef>
          </c:cat>
          <c:val>
            <c:numRef>
              <c:f>'F.1.7'!$C$23:$C$28</c:f>
              <c:numCache>
                <c:formatCode>0%</c:formatCode>
                <c:ptCount val="6"/>
                <c:pt idx="0">
                  <c:v>1.383029606810837E-2</c:v>
                </c:pt>
                <c:pt idx="1">
                  <c:v>0.12788641018629557</c:v>
                </c:pt>
                <c:pt idx="2">
                  <c:v>8.3077078465790807E-2</c:v>
                </c:pt>
                <c:pt idx="3">
                  <c:v>0.15062246815677965</c:v>
                </c:pt>
                <c:pt idx="4">
                  <c:v>0.14829428149979315</c:v>
                </c:pt>
                <c:pt idx="5">
                  <c:v>0.34453390544523449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22-4C48-8808-D0F31C74AC24}"/>
            </c:ext>
          </c:extLst>
        </c:ser>
        <c:ser>
          <c:idx val="1"/>
          <c:order val="1"/>
          <c:tx>
            <c:strRef>
              <c:f>'F.1.7'!$D$22</c:f>
              <c:strCache>
                <c:ptCount val="1"/>
                <c:pt idx="0">
                  <c:v>Almeno una attività culturale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strRef>
              <c:f>'F.1.7'!$B$23:$B$28</c:f>
              <c:strCache>
                <c:ptCount val="6"/>
                <c:pt idx="0">
                  <c:v>18-24 anni</c:v>
                </c:pt>
                <c:pt idx="1">
                  <c:v>25-34 anni</c:v>
                </c:pt>
                <c:pt idx="2">
                  <c:v>35-44 anni</c:v>
                </c:pt>
                <c:pt idx="3">
                  <c:v>45-54 anni</c:v>
                </c:pt>
                <c:pt idx="4">
                  <c:v>55-64 anni</c:v>
                </c:pt>
                <c:pt idx="5">
                  <c:v>Olre 64 anni</c:v>
                </c:pt>
              </c:strCache>
            </c:strRef>
          </c:cat>
          <c:val>
            <c:numRef>
              <c:f>'F.1.7'!$D$23:$D$28</c:f>
              <c:numCache>
                <c:formatCode>0%</c:formatCode>
                <c:ptCount val="6"/>
                <c:pt idx="0">
                  <c:v>0.98616970393189163</c:v>
                </c:pt>
                <c:pt idx="1">
                  <c:v>0.87211358981370446</c:v>
                </c:pt>
                <c:pt idx="2">
                  <c:v>0.91692292153420918</c:v>
                </c:pt>
                <c:pt idx="3">
                  <c:v>0.8493775318432204</c:v>
                </c:pt>
                <c:pt idx="4">
                  <c:v>0.85170571850020682</c:v>
                </c:pt>
                <c:pt idx="5">
                  <c:v>0.65546609455476545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22-4C48-8808-D0F31C74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1220368"/>
        <c:axId val="581219888"/>
      </c:barChart>
      <c:catAx>
        <c:axId val="58122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1378203820982427"/>
          <c:y val="5.0925925925925923E-2"/>
          <c:w val="0.46319881416278297"/>
          <c:h val="0.7853061416800217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'F.1.8'!$C$29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E9CCDB"/>
            </a:solidFill>
            <a:ln>
              <a:noFill/>
            </a:ln>
            <a:effectLst/>
          </c:spPr>
          <c:invertIfNegative val="0"/>
          <c:cat>
            <c:strRef>
              <c:f>'F.1.8'!$B$30:$B$40</c:f>
              <c:strCache>
                <c:ptCount val="11"/>
                <c:pt idx="0">
                  <c:v>Letto un libro/ebook</c:v>
                </c:pt>
                <c:pt idx="1">
                  <c:v>Guardato film/serie TV/documentari in streaming a casa</c:v>
                </c:pt>
                <c:pt idx="2">
                  <c:v>Guardato un film al cinema</c:v>
                </c:pt>
                <c:pt idx="3">
                  <c:v>Visitato un museo o una mostra</c:v>
                </c:pt>
                <c:pt idx="4">
                  <c:v>Assistito a uno spettacolo dal vivo di danza, teatro, circo contemporaneo, opera</c:v>
                </c:pt>
                <c:pt idx="5">
                  <c:v>Assistito a un concerto dal vivo</c:v>
                </c:pt>
                <c:pt idx="6">
                  <c:v>Visto spettacoli (concerti teatro, danza, circo contemporaneo, opera) in streaming</c:v>
                </c:pt>
                <c:pt idx="7">
                  <c:v>Ascoltato podcast (contenuti audio non musicali) o audiolibri</c:v>
                </c:pt>
                <c:pt idx="8">
                  <c:v>Visitato un museo o una mostra virtuale/on line</c:v>
                </c:pt>
                <c:pt idx="9">
                  <c:v>Giocato ai videogames</c:v>
                </c:pt>
                <c:pt idx="10">
                  <c:v>Nessuna di queste</c:v>
                </c:pt>
              </c:strCache>
            </c:strRef>
          </c:cat>
          <c:val>
            <c:numRef>
              <c:f>'F.1.8'!$C$30:$C$40</c:f>
              <c:numCache>
                <c:formatCode>0%</c:formatCode>
                <c:ptCount val="11"/>
                <c:pt idx="0">
                  <c:v>0.29879553633548356</c:v>
                </c:pt>
                <c:pt idx="1">
                  <c:v>0.29313371844142966</c:v>
                </c:pt>
                <c:pt idx="2">
                  <c:v>0.18773802904900605</c:v>
                </c:pt>
                <c:pt idx="3">
                  <c:v>0.16558290262759204</c:v>
                </c:pt>
                <c:pt idx="4">
                  <c:v>8.8034245479462092E-2</c:v>
                </c:pt>
                <c:pt idx="5">
                  <c:v>5.2796626537296769E-2</c:v>
                </c:pt>
                <c:pt idx="6">
                  <c:v>9.084199057339927E-2</c:v>
                </c:pt>
                <c:pt idx="7">
                  <c:v>6.4019922858552292E-2</c:v>
                </c:pt>
                <c:pt idx="8">
                  <c:v>6.4749869663005111E-2</c:v>
                </c:pt>
                <c:pt idx="9">
                  <c:v>0</c:v>
                </c:pt>
                <c:pt idx="10">
                  <c:v>0.31430000000000002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8B-4867-BD19-D19CB18D0321}"/>
            </c:ext>
          </c:extLst>
        </c:ser>
        <c:ser>
          <c:idx val="1"/>
          <c:order val="1"/>
          <c:tx>
            <c:strRef>
              <c:f>'F.1.8'!$D$29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B86590"/>
            </a:solidFill>
            <a:ln>
              <a:noFill/>
            </a:ln>
            <a:effectLst/>
          </c:spPr>
          <c:invertIfNegative val="0"/>
          <c:cat>
            <c:strRef>
              <c:f>'F.1.8'!$B$30:$B$40</c:f>
              <c:strCache>
                <c:ptCount val="11"/>
                <c:pt idx="0">
                  <c:v>Letto un libro/ebook</c:v>
                </c:pt>
                <c:pt idx="1">
                  <c:v>Guardato film/serie TV/documentari in streaming a casa</c:v>
                </c:pt>
                <c:pt idx="2">
                  <c:v>Guardato un film al cinema</c:v>
                </c:pt>
                <c:pt idx="3">
                  <c:v>Visitato un museo o una mostra</c:v>
                </c:pt>
                <c:pt idx="4">
                  <c:v>Assistito a uno spettacolo dal vivo di danza, teatro, circo contemporaneo, opera</c:v>
                </c:pt>
                <c:pt idx="5">
                  <c:v>Assistito a un concerto dal vivo</c:v>
                </c:pt>
                <c:pt idx="6">
                  <c:v>Visto spettacoli (concerti teatro, danza, circo contemporaneo, opera) in streaming</c:v>
                </c:pt>
                <c:pt idx="7">
                  <c:v>Ascoltato podcast (contenuti audio non musicali) o audiolibri</c:v>
                </c:pt>
                <c:pt idx="8">
                  <c:v>Visitato un museo o una mostra virtuale/on line</c:v>
                </c:pt>
                <c:pt idx="9">
                  <c:v>Giocato ai videogames</c:v>
                </c:pt>
                <c:pt idx="10">
                  <c:v>Nessuna di queste</c:v>
                </c:pt>
              </c:strCache>
            </c:strRef>
          </c:cat>
          <c:val>
            <c:numRef>
              <c:f>'F.1.8'!$D$30:$D$40</c:f>
              <c:numCache>
                <c:formatCode>0%</c:formatCode>
                <c:ptCount val="11"/>
                <c:pt idx="0">
                  <c:v>0.36600348172098818</c:v>
                </c:pt>
                <c:pt idx="1">
                  <c:v>0.36536057134952232</c:v>
                </c:pt>
                <c:pt idx="2">
                  <c:v>0.20009224655981694</c:v>
                </c:pt>
                <c:pt idx="3">
                  <c:v>0.19717619462062061</c:v>
                </c:pt>
                <c:pt idx="4">
                  <c:v>0.10304113074989708</c:v>
                </c:pt>
                <c:pt idx="5">
                  <c:v>7.5208170845081995E-2</c:v>
                </c:pt>
                <c:pt idx="6">
                  <c:v>0.10167254353322358</c:v>
                </c:pt>
                <c:pt idx="7">
                  <c:v>8.7185032364749698E-2</c:v>
                </c:pt>
                <c:pt idx="8">
                  <c:v>7.6962673658185696E-2</c:v>
                </c:pt>
                <c:pt idx="9">
                  <c:v>0</c:v>
                </c:pt>
                <c:pt idx="10">
                  <c:v>0.2303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8B-4867-BD19-D19CB18D0321}"/>
            </c:ext>
          </c:extLst>
        </c:ser>
        <c:ser>
          <c:idx val="2"/>
          <c:order val="2"/>
          <c:tx>
            <c:strRef>
              <c:f>'F.1.8'!$E$29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B0056"/>
            </a:solidFill>
            <a:ln>
              <a:noFill/>
            </a:ln>
            <a:effectLst/>
          </c:spPr>
          <c:invertIfNegative val="0"/>
          <c:cat>
            <c:strRef>
              <c:f>'F.1.8'!$B$30:$B$40</c:f>
              <c:strCache>
                <c:ptCount val="11"/>
                <c:pt idx="0">
                  <c:v>Letto un libro/ebook</c:v>
                </c:pt>
                <c:pt idx="1">
                  <c:v>Guardato film/serie TV/documentari in streaming a casa</c:v>
                </c:pt>
                <c:pt idx="2">
                  <c:v>Guardato un film al cinema</c:v>
                </c:pt>
                <c:pt idx="3">
                  <c:v>Visitato un museo o una mostra</c:v>
                </c:pt>
                <c:pt idx="4">
                  <c:v>Assistito a uno spettacolo dal vivo di danza, teatro, circo contemporaneo, opera</c:v>
                </c:pt>
                <c:pt idx="5">
                  <c:v>Assistito a un concerto dal vivo</c:v>
                </c:pt>
                <c:pt idx="6">
                  <c:v>Visto spettacoli (concerti teatro, danza, circo contemporaneo, opera) in streaming</c:v>
                </c:pt>
                <c:pt idx="7">
                  <c:v>Ascoltato podcast (contenuti audio non musicali) o audiolibri</c:v>
                </c:pt>
                <c:pt idx="8">
                  <c:v>Visitato un museo o una mostra virtuale/on line</c:v>
                </c:pt>
                <c:pt idx="9">
                  <c:v>Giocato ai videogames</c:v>
                </c:pt>
                <c:pt idx="10">
                  <c:v>Nessuna di queste</c:v>
                </c:pt>
              </c:strCache>
            </c:strRef>
          </c:cat>
          <c:val>
            <c:numRef>
              <c:f>'F.1.8'!$E$30:$E$40</c:f>
              <c:numCache>
                <c:formatCode>0%</c:formatCode>
                <c:ptCount val="11"/>
                <c:pt idx="0">
                  <c:v>0.40617774723747502</c:v>
                </c:pt>
                <c:pt idx="1">
                  <c:v>0.414159962014512</c:v>
                </c:pt>
                <c:pt idx="2">
                  <c:v>0.26058317128561748</c:v>
                </c:pt>
                <c:pt idx="3">
                  <c:v>0.24821981476853675</c:v>
                </c:pt>
                <c:pt idx="4">
                  <c:v>0.1208834906546659</c:v>
                </c:pt>
                <c:pt idx="5">
                  <c:v>0.12189452787761899</c:v>
                </c:pt>
                <c:pt idx="6">
                  <c:v>0.12210927941795402</c:v>
                </c:pt>
                <c:pt idx="7">
                  <c:v>0.11549500375031768</c:v>
                </c:pt>
                <c:pt idx="8">
                  <c:v>9.7645815846723188E-2</c:v>
                </c:pt>
                <c:pt idx="9">
                  <c:v>8.4846828403325081E-2</c:v>
                </c:pt>
                <c:pt idx="10">
                  <c:v>0.18494912734842667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B-4867-BD19-D19CB18D0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220368"/>
        <c:axId val="581219888"/>
      </c:barChart>
      <c:catAx>
        <c:axId val="58122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'F.1.9'!$C$22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strRef>
              <c:f>'F.1.9'!$B$23:$B$28</c:f>
              <c:strCache>
                <c:ptCount val="6"/>
                <c:pt idx="0">
                  <c:v>Il costo da sostenere per partecipare ad attività culturali è troppo elevato</c:v>
                </c:pt>
                <c:pt idx="1">
                  <c:v>Il tempo libero che ho avuto a disposizione nell'ultimo anno è diminuito</c:v>
                </c:pt>
                <c:pt idx="2">
                  <c:v>Partecipare ad attività culturali mi permette di vivere emozioni e esperienze piacevoli</c:v>
                </c:pt>
                <c:pt idx="3">
                  <c:v>Partecipare ad attività culturali mi permette di soddisfare le mie curiosità e interessi</c:v>
                </c:pt>
                <c:pt idx="4">
                  <c:v>Partecipare ad attività culturali mi permette di acquisire competenze e conoscenze</c:v>
                </c:pt>
                <c:pt idx="5">
                  <c:v>Preferisco svolgere altre attività nel mio tempo libero</c:v>
                </c:pt>
              </c:strCache>
            </c:strRef>
          </c:cat>
          <c:val>
            <c:numRef>
              <c:f>'F.1.9'!$C$23:$C$28</c:f>
              <c:numCache>
                <c:formatCode>0%</c:formatCode>
                <c:ptCount val="6"/>
                <c:pt idx="0">
                  <c:v>0.12888569249471632</c:v>
                </c:pt>
                <c:pt idx="1">
                  <c:v>0.10929849832771436</c:v>
                </c:pt>
                <c:pt idx="2">
                  <c:v>0.28691480268440633</c:v>
                </c:pt>
                <c:pt idx="3">
                  <c:v>0.28516399263492448</c:v>
                </c:pt>
                <c:pt idx="4">
                  <c:v>0.31503024263453178</c:v>
                </c:pt>
                <c:pt idx="5">
                  <c:v>0.13286620665427004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C-4C06-9015-102F03622579}"/>
            </c:ext>
          </c:extLst>
        </c:ser>
        <c:ser>
          <c:idx val="1"/>
          <c:order val="1"/>
          <c:tx>
            <c:strRef>
              <c:f>'F.1.9'!$D$22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rgbClr val="A63370"/>
            </a:solidFill>
            <a:ln>
              <a:solidFill>
                <a:srgbClr val="A63370"/>
              </a:solidFill>
            </a:ln>
            <a:effectLst/>
          </c:spPr>
          <c:invertIfNegative val="0"/>
          <c:cat>
            <c:strRef>
              <c:f>'F.1.9'!$B$23:$B$28</c:f>
              <c:strCache>
                <c:ptCount val="6"/>
                <c:pt idx="0">
                  <c:v>Il costo da sostenere per partecipare ad attività culturali è troppo elevato</c:v>
                </c:pt>
                <c:pt idx="1">
                  <c:v>Il tempo libero che ho avuto a disposizione nell'ultimo anno è diminuito</c:v>
                </c:pt>
                <c:pt idx="2">
                  <c:v>Partecipare ad attività culturali mi permette di vivere emozioni e esperienze piacevoli</c:v>
                </c:pt>
                <c:pt idx="3">
                  <c:v>Partecipare ad attività culturali mi permette di soddisfare le mie curiosità e interessi</c:v>
                </c:pt>
                <c:pt idx="4">
                  <c:v>Partecipare ad attività culturali mi permette di acquisire competenze e conoscenze</c:v>
                </c:pt>
                <c:pt idx="5">
                  <c:v>Preferisco svolgere altre attività nel mio tempo libero</c:v>
                </c:pt>
              </c:strCache>
            </c:strRef>
          </c:cat>
          <c:val>
            <c:numRef>
              <c:f>'F.1.9'!$D$23:$D$28</c:f>
              <c:numCache>
                <c:formatCode>0%</c:formatCode>
                <c:ptCount val="6"/>
                <c:pt idx="0">
                  <c:v>0.49649478634154393</c:v>
                </c:pt>
                <c:pt idx="1">
                  <c:v>0.36498360468000485</c:v>
                </c:pt>
                <c:pt idx="2">
                  <c:v>0.50950198914670397</c:v>
                </c:pt>
                <c:pt idx="3">
                  <c:v>0.50280730341903623</c:v>
                </c:pt>
                <c:pt idx="4">
                  <c:v>0.49889424762961093</c:v>
                </c:pt>
                <c:pt idx="5">
                  <c:v>0.46472153244716002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CC-4C06-9015-102F03622579}"/>
            </c:ext>
          </c:extLst>
        </c:ser>
        <c:ser>
          <c:idx val="2"/>
          <c:order val="2"/>
          <c:tx>
            <c:strRef>
              <c:f>'F.1.9'!$E$22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rgbClr val="B86590"/>
            </a:solidFill>
            <a:ln>
              <a:solidFill>
                <a:srgbClr val="B86590"/>
              </a:solidFill>
            </a:ln>
            <a:effectLst/>
          </c:spPr>
          <c:invertIfNegative val="0"/>
          <c:cat>
            <c:strRef>
              <c:f>'F.1.9'!$B$23:$B$28</c:f>
              <c:strCache>
                <c:ptCount val="6"/>
                <c:pt idx="0">
                  <c:v>Il costo da sostenere per partecipare ad attività culturali è troppo elevato</c:v>
                </c:pt>
                <c:pt idx="1">
                  <c:v>Il tempo libero che ho avuto a disposizione nell'ultimo anno è diminuito</c:v>
                </c:pt>
                <c:pt idx="2">
                  <c:v>Partecipare ad attività culturali mi permette di vivere emozioni e esperienze piacevoli</c:v>
                </c:pt>
                <c:pt idx="3">
                  <c:v>Partecipare ad attività culturali mi permette di soddisfare le mie curiosità e interessi</c:v>
                </c:pt>
                <c:pt idx="4">
                  <c:v>Partecipare ad attività culturali mi permette di acquisire competenze e conoscenze</c:v>
                </c:pt>
                <c:pt idx="5">
                  <c:v>Preferisco svolgere altre attività nel mio tempo libero</c:v>
                </c:pt>
              </c:strCache>
            </c:strRef>
          </c:cat>
          <c:val>
            <c:numRef>
              <c:f>'F.1.9'!$E$23:$E$28</c:f>
              <c:numCache>
                <c:formatCode>0%</c:formatCode>
                <c:ptCount val="6"/>
                <c:pt idx="0">
                  <c:v>0.22654404934280367</c:v>
                </c:pt>
                <c:pt idx="1">
                  <c:v>0.28635510603697378</c:v>
                </c:pt>
                <c:pt idx="2">
                  <c:v>0.12810997876499222</c:v>
                </c:pt>
                <c:pt idx="3">
                  <c:v>0.1436359250348932</c:v>
                </c:pt>
                <c:pt idx="4">
                  <c:v>0.12061571449441648</c:v>
                </c:pt>
                <c:pt idx="5">
                  <c:v>0.27554119095496532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CC-4C06-9015-102F03622579}"/>
            </c:ext>
          </c:extLst>
        </c:ser>
        <c:ser>
          <c:idx val="3"/>
          <c:order val="3"/>
          <c:tx>
            <c:strRef>
              <c:f>'F.1.9'!$F$22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rgbClr val="D399B7"/>
            </a:solidFill>
            <a:ln>
              <a:solidFill>
                <a:srgbClr val="D399B7"/>
              </a:solidFill>
            </a:ln>
            <a:effectLst/>
          </c:spPr>
          <c:invertIfNegative val="0"/>
          <c:cat>
            <c:strRef>
              <c:f>'F.1.9'!$B$23:$B$28</c:f>
              <c:strCache>
                <c:ptCount val="6"/>
                <c:pt idx="0">
                  <c:v>Il costo da sostenere per partecipare ad attività culturali è troppo elevato</c:v>
                </c:pt>
                <c:pt idx="1">
                  <c:v>Il tempo libero che ho avuto a disposizione nell'ultimo anno è diminuito</c:v>
                </c:pt>
                <c:pt idx="2">
                  <c:v>Partecipare ad attività culturali mi permette di vivere emozioni e esperienze piacevoli</c:v>
                </c:pt>
                <c:pt idx="3">
                  <c:v>Partecipare ad attività culturali mi permette di soddisfare le mie curiosità e interessi</c:v>
                </c:pt>
                <c:pt idx="4">
                  <c:v>Partecipare ad attività culturali mi permette di acquisire competenze e conoscenze</c:v>
                </c:pt>
                <c:pt idx="5">
                  <c:v>Preferisco svolgere altre attività nel mio tempo libero</c:v>
                </c:pt>
              </c:strCache>
            </c:strRef>
          </c:cat>
          <c:val>
            <c:numRef>
              <c:f>'F.1.9'!$F$23:$F$28</c:f>
              <c:numCache>
                <c:formatCode>0%</c:formatCode>
                <c:ptCount val="6"/>
                <c:pt idx="0">
                  <c:v>8.1598852416935458E-2</c:v>
                </c:pt>
                <c:pt idx="1">
                  <c:v>0.19804442465133115</c:v>
                </c:pt>
                <c:pt idx="2">
                  <c:v>5.3747980680679576E-2</c:v>
                </c:pt>
                <c:pt idx="3">
                  <c:v>4.6449983219655558E-2</c:v>
                </c:pt>
                <c:pt idx="4">
                  <c:v>4.5445431235218499E-2</c:v>
                </c:pt>
                <c:pt idx="5">
                  <c:v>8.8101452056280921E-2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CC-4C06-9015-102F03622579}"/>
            </c:ext>
          </c:extLst>
        </c:ser>
        <c:ser>
          <c:idx val="4"/>
          <c:order val="4"/>
          <c:tx>
            <c:strRef>
              <c:f>'F.1.9'!$G$22</c:f>
              <c:strCache>
                <c:ptCount val="1"/>
                <c:pt idx="0">
                  <c:v>Non sa/ Non risp.</c:v>
                </c:pt>
              </c:strCache>
            </c:strRef>
          </c:tx>
          <c:spPr>
            <a:noFill/>
            <a:ln>
              <a:solidFill>
                <a:srgbClr val="D399B7"/>
              </a:solidFill>
            </a:ln>
            <a:effectLst/>
          </c:spPr>
          <c:invertIfNegative val="0"/>
          <c:cat>
            <c:strRef>
              <c:f>'F.1.9'!$B$23:$B$28</c:f>
              <c:strCache>
                <c:ptCount val="6"/>
                <c:pt idx="0">
                  <c:v>Il costo da sostenere per partecipare ad attività culturali è troppo elevato</c:v>
                </c:pt>
                <c:pt idx="1">
                  <c:v>Il tempo libero che ho avuto a disposizione nell'ultimo anno è diminuito</c:v>
                </c:pt>
                <c:pt idx="2">
                  <c:v>Partecipare ad attività culturali mi permette di vivere emozioni e esperienze piacevoli</c:v>
                </c:pt>
                <c:pt idx="3">
                  <c:v>Partecipare ad attività culturali mi permette di soddisfare le mie curiosità e interessi</c:v>
                </c:pt>
                <c:pt idx="4">
                  <c:v>Partecipare ad attività culturali mi permette di acquisire competenze e conoscenze</c:v>
                </c:pt>
                <c:pt idx="5">
                  <c:v>Preferisco svolgere altre attività nel mio tempo libero</c:v>
                </c:pt>
              </c:strCache>
            </c:strRef>
          </c:cat>
          <c:val>
            <c:numRef>
              <c:f>'F.1.9'!$G$23:$G$28</c:f>
              <c:numCache>
                <c:formatCode>0%</c:formatCode>
                <c:ptCount val="6"/>
                <c:pt idx="0">
                  <c:v>6.6476619404005136E-2</c:v>
                </c:pt>
                <c:pt idx="1">
                  <c:v>4.1318366303978733E-2</c:v>
                </c:pt>
                <c:pt idx="2">
                  <c:v>2.1725248723221825E-2</c:v>
                </c:pt>
                <c:pt idx="3">
                  <c:v>2.194279569149438E-2</c:v>
                </c:pt>
                <c:pt idx="4">
                  <c:v>2.0014364006226613E-2</c:v>
                </c:pt>
                <c:pt idx="5">
                  <c:v>3.8769617887327107E-2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CC-4C06-9015-102F03622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1220368"/>
        <c:axId val="581219888"/>
      </c:barChart>
      <c:catAx>
        <c:axId val="58122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31144884140761E-2"/>
          <c:y val="5.0925925925925923E-2"/>
          <c:w val="0.88966951297794128"/>
          <c:h val="0.7853061416800217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'F.1.10'!$C$22</c:f>
              <c:strCache>
                <c:ptCount val="1"/>
                <c:pt idx="0">
                  <c:v>Molto</c:v>
                </c:pt>
              </c:strCache>
            </c:strRef>
          </c:tx>
          <c:spPr>
            <a:solidFill>
              <a:srgbClr val="9B0056"/>
            </a:solidFill>
            <a:ln>
              <a:solidFill>
                <a:srgbClr val="9B0056"/>
              </a:solidFill>
            </a:ln>
            <a:effectLst/>
          </c:spPr>
          <c:invertIfNegative val="0"/>
          <c:cat>
            <c:strRef>
              <c:f>'F.1.10'!$B$23:$B$30</c:f>
              <c:strCache>
                <c:ptCount val="8"/>
                <c:pt idx="0">
                  <c:v>L’insieme dei valori e delle tradizioni di un territorio o di una comunità</c:v>
                </c:pt>
                <c:pt idx="1">
                  <c:v>L’insieme delle espressioni artistiche e creative (musica-teatro-arti visive e plastiche- cinema)</c:v>
                </c:pt>
                <c:pt idx="2">
                  <c:v>Un'occasione di svago e divertimento</c:v>
                </c:pt>
                <c:pt idx="3">
                  <c:v>Un'opportunità di conoscenza e apprendimento</c:v>
                </c:pt>
                <c:pt idx="4">
                  <c:v>La condivisione di interessi con altre persone</c:v>
                </c:pt>
                <c:pt idx="5">
                  <c:v>Ciò che mi rappresenta/identifica come persona</c:v>
                </c:pt>
                <c:pt idx="6">
                  <c:v>Un involucro privo di significato</c:v>
                </c:pt>
                <c:pt idx="7">
                  <c:v>Quello che si studia a scuola</c:v>
                </c:pt>
              </c:strCache>
            </c:strRef>
          </c:cat>
          <c:val>
            <c:numRef>
              <c:f>'F.1.10'!$C$23:$C$30</c:f>
              <c:numCache>
                <c:formatCode>0%</c:formatCode>
                <c:ptCount val="8"/>
                <c:pt idx="0">
                  <c:v>0.29959843547734522</c:v>
                </c:pt>
                <c:pt idx="1">
                  <c:v>0.30131405755073121</c:v>
                </c:pt>
                <c:pt idx="2">
                  <c:v>0.30141856414985685</c:v>
                </c:pt>
                <c:pt idx="3">
                  <c:v>0.39901508017161647</c:v>
                </c:pt>
                <c:pt idx="4">
                  <c:v>0.26665278857855962</c:v>
                </c:pt>
                <c:pt idx="5">
                  <c:v>0.23025055041040698</c:v>
                </c:pt>
                <c:pt idx="6">
                  <c:v>0.11017318295946124</c:v>
                </c:pt>
                <c:pt idx="7">
                  <c:v>0.13999037348042179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7-4CBD-8D57-8BC814A4BF93}"/>
            </c:ext>
          </c:extLst>
        </c:ser>
        <c:ser>
          <c:idx val="1"/>
          <c:order val="1"/>
          <c:tx>
            <c:strRef>
              <c:f>'F.1.10'!$D$22</c:f>
              <c:strCache>
                <c:ptCount val="1"/>
                <c:pt idx="0">
                  <c:v>Abbastanza</c:v>
                </c:pt>
              </c:strCache>
            </c:strRef>
          </c:tx>
          <c:spPr>
            <a:solidFill>
              <a:srgbClr val="A63370"/>
            </a:solidFill>
            <a:ln>
              <a:solidFill>
                <a:srgbClr val="A63370"/>
              </a:solidFill>
            </a:ln>
            <a:effectLst/>
          </c:spPr>
          <c:invertIfNegative val="0"/>
          <c:cat>
            <c:strRef>
              <c:f>'F.1.10'!$B$23:$B$30</c:f>
              <c:strCache>
                <c:ptCount val="8"/>
                <c:pt idx="0">
                  <c:v>L’insieme dei valori e delle tradizioni di un territorio o di una comunità</c:v>
                </c:pt>
                <c:pt idx="1">
                  <c:v>L’insieme delle espressioni artistiche e creative (musica-teatro-arti visive e plastiche- cinema)</c:v>
                </c:pt>
                <c:pt idx="2">
                  <c:v>Un'occasione di svago e divertimento</c:v>
                </c:pt>
                <c:pt idx="3">
                  <c:v>Un'opportunità di conoscenza e apprendimento</c:v>
                </c:pt>
                <c:pt idx="4">
                  <c:v>La condivisione di interessi con altre persone</c:v>
                </c:pt>
                <c:pt idx="5">
                  <c:v>Ciò che mi rappresenta/identifica come persona</c:v>
                </c:pt>
                <c:pt idx="6">
                  <c:v>Un involucro privo di significato</c:v>
                </c:pt>
                <c:pt idx="7">
                  <c:v>Quello che si studia a scuola</c:v>
                </c:pt>
              </c:strCache>
            </c:strRef>
          </c:cat>
          <c:val>
            <c:numRef>
              <c:f>'F.1.10'!$D$23:$D$30</c:f>
              <c:numCache>
                <c:formatCode>0%</c:formatCode>
                <c:ptCount val="8"/>
                <c:pt idx="0">
                  <c:v>0.56161891768947669</c:v>
                </c:pt>
                <c:pt idx="1">
                  <c:v>0.55649202777449858</c:v>
                </c:pt>
                <c:pt idx="2">
                  <c:v>0.51035761071036434</c:v>
                </c:pt>
                <c:pt idx="3">
                  <c:v>0.48012050859279948</c:v>
                </c:pt>
                <c:pt idx="4">
                  <c:v>0.56302404458290789</c:v>
                </c:pt>
                <c:pt idx="5">
                  <c:v>0.52133926119249341</c:v>
                </c:pt>
                <c:pt idx="6">
                  <c:v>0.31270389002322796</c:v>
                </c:pt>
                <c:pt idx="7">
                  <c:v>0.45471607405253733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27-4CBD-8D57-8BC814A4BF93}"/>
            </c:ext>
          </c:extLst>
        </c:ser>
        <c:ser>
          <c:idx val="2"/>
          <c:order val="2"/>
          <c:tx>
            <c:strRef>
              <c:f>'F.1.10'!$E$22</c:f>
              <c:strCache>
                <c:ptCount val="1"/>
                <c:pt idx="0">
                  <c:v>Poco</c:v>
                </c:pt>
              </c:strCache>
            </c:strRef>
          </c:tx>
          <c:spPr>
            <a:solidFill>
              <a:srgbClr val="B86590"/>
            </a:solidFill>
            <a:ln>
              <a:solidFill>
                <a:srgbClr val="B86590"/>
              </a:solidFill>
            </a:ln>
            <a:effectLst/>
          </c:spPr>
          <c:invertIfNegative val="0"/>
          <c:cat>
            <c:strRef>
              <c:f>'F.1.10'!$B$23:$B$30</c:f>
              <c:strCache>
                <c:ptCount val="8"/>
                <c:pt idx="0">
                  <c:v>L’insieme dei valori e delle tradizioni di un territorio o di una comunità</c:v>
                </c:pt>
                <c:pt idx="1">
                  <c:v>L’insieme delle espressioni artistiche e creative (musica-teatro-arti visive e plastiche- cinema)</c:v>
                </c:pt>
                <c:pt idx="2">
                  <c:v>Un'occasione di svago e divertimento</c:v>
                </c:pt>
                <c:pt idx="3">
                  <c:v>Un'opportunità di conoscenza e apprendimento</c:v>
                </c:pt>
                <c:pt idx="4">
                  <c:v>La condivisione di interessi con altre persone</c:v>
                </c:pt>
                <c:pt idx="5">
                  <c:v>Ciò che mi rappresenta/identifica come persona</c:v>
                </c:pt>
                <c:pt idx="6">
                  <c:v>Un involucro privo di significato</c:v>
                </c:pt>
                <c:pt idx="7">
                  <c:v>Quello che si studia a scuola</c:v>
                </c:pt>
              </c:strCache>
            </c:strRef>
          </c:cat>
          <c:val>
            <c:numRef>
              <c:f>'F.1.10'!$E$23:$E$30</c:f>
              <c:numCache>
                <c:formatCode>0%</c:formatCode>
                <c:ptCount val="8"/>
                <c:pt idx="0">
                  <c:v>0.10240737166371863</c:v>
                </c:pt>
                <c:pt idx="1">
                  <c:v>0.10969948422562358</c:v>
                </c:pt>
                <c:pt idx="2">
                  <c:v>0.14199656976311958</c:v>
                </c:pt>
                <c:pt idx="3">
                  <c:v>7.9804236626676101E-2</c:v>
                </c:pt>
                <c:pt idx="4">
                  <c:v>0.14281812568570604</c:v>
                </c:pt>
                <c:pt idx="5">
                  <c:v>0.19297537337691789</c:v>
                </c:pt>
                <c:pt idx="6">
                  <c:v>0.15731154778963968</c:v>
                </c:pt>
                <c:pt idx="7">
                  <c:v>0.29524345548532471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27-4CBD-8D57-8BC814A4BF93}"/>
            </c:ext>
          </c:extLst>
        </c:ser>
        <c:ser>
          <c:idx val="3"/>
          <c:order val="3"/>
          <c:tx>
            <c:strRef>
              <c:f>'F.1.10'!$F$22</c:f>
              <c:strCache>
                <c:ptCount val="1"/>
                <c:pt idx="0">
                  <c:v>Per niente</c:v>
                </c:pt>
              </c:strCache>
            </c:strRef>
          </c:tx>
          <c:spPr>
            <a:solidFill>
              <a:srgbClr val="D399B7"/>
            </a:solidFill>
            <a:ln>
              <a:solidFill>
                <a:srgbClr val="D399B7"/>
              </a:solidFill>
            </a:ln>
            <a:effectLst/>
          </c:spPr>
          <c:invertIfNegative val="0"/>
          <c:cat>
            <c:strRef>
              <c:f>'F.1.10'!$B$23:$B$30</c:f>
              <c:strCache>
                <c:ptCount val="8"/>
                <c:pt idx="0">
                  <c:v>L’insieme dei valori e delle tradizioni di un territorio o di una comunità</c:v>
                </c:pt>
                <c:pt idx="1">
                  <c:v>L’insieme delle espressioni artistiche e creative (musica-teatro-arti visive e plastiche- cinema)</c:v>
                </c:pt>
                <c:pt idx="2">
                  <c:v>Un'occasione di svago e divertimento</c:v>
                </c:pt>
                <c:pt idx="3">
                  <c:v>Un'opportunità di conoscenza e apprendimento</c:v>
                </c:pt>
                <c:pt idx="4">
                  <c:v>La condivisione di interessi con altre persone</c:v>
                </c:pt>
                <c:pt idx="5">
                  <c:v>Ciò che mi rappresenta/identifica come persona</c:v>
                </c:pt>
                <c:pt idx="6">
                  <c:v>Un involucro privo di significato</c:v>
                </c:pt>
                <c:pt idx="7">
                  <c:v>Quello che si studia a scuola</c:v>
                </c:pt>
              </c:strCache>
            </c:strRef>
          </c:cat>
          <c:val>
            <c:numRef>
              <c:f>'F.1.10'!$F$23:$F$30</c:f>
              <c:numCache>
                <c:formatCode>0%</c:formatCode>
                <c:ptCount val="8"/>
                <c:pt idx="0">
                  <c:v>2.5584227703582939E-2</c:v>
                </c:pt>
                <c:pt idx="1">
                  <c:v>2.2695154217890649E-2</c:v>
                </c:pt>
                <c:pt idx="2">
                  <c:v>4.1271600871290198E-2</c:v>
                </c:pt>
                <c:pt idx="3">
                  <c:v>3.1788126110296272E-2</c:v>
                </c:pt>
                <c:pt idx="4">
                  <c:v>1.5777141524179951E-2</c:v>
                </c:pt>
                <c:pt idx="5">
                  <c:v>4.0827262041046877E-2</c:v>
                </c:pt>
                <c:pt idx="6">
                  <c:v>0.39337041513678528</c:v>
                </c:pt>
                <c:pt idx="7">
                  <c:v>8.6306866442040608E-2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27-4CBD-8D57-8BC814A4BF93}"/>
            </c:ext>
          </c:extLst>
        </c:ser>
        <c:ser>
          <c:idx val="4"/>
          <c:order val="4"/>
          <c:tx>
            <c:strRef>
              <c:f>'F.1.10'!$G$22</c:f>
              <c:strCache>
                <c:ptCount val="1"/>
                <c:pt idx="0">
                  <c:v>Non sa/ Non risp.</c:v>
                </c:pt>
              </c:strCache>
            </c:strRef>
          </c:tx>
          <c:spPr>
            <a:noFill/>
            <a:ln>
              <a:solidFill>
                <a:srgbClr val="D399B7"/>
              </a:solidFill>
            </a:ln>
            <a:effectLst/>
          </c:spPr>
          <c:invertIfNegative val="0"/>
          <c:cat>
            <c:strRef>
              <c:f>'F.1.10'!$B$23:$B$30</c:f>
              <c:strCache>
                <c:ptCount val="8"/>
                <c:pt idx="0">
                  <c:v>L’insieme dei valori e delle tradizioni di un territorio o di una comunità</c:v>
                </c:pt>
                <c:pt idx="1">
                  <c:v>L’insieme delle espressioni artistiche e creative (musica-teatro-arti visive e plastiche- cinema)</c:v>
                </c:pt>
                <c:pt idx="2">
                  <c:v>Un'occasione di svago e divertimento</c:v>
                </c:pt>
                <c:pt idx="3">
                  <c:v>Un'opportunità di conoscenza e apprendimento</c:v>
                </c:pt>
                <c:pt idx="4">
                  <c:v>La condivisione di interessi con altre persone</c:v>
                </c:pt>
                <c:pt idx="5">
                  <c:v>Ciò che mi rappresenta/identifica come persona</c:v>
                </c:pt>
                <c:pt idx="6">
                  <c:v>Un involucro privo di significato</c:v>
                </c:pt>
                <c:pt idx="7">
                  <c:v>Quello che si studia a scuola</c:v>
                </c:pt>
              </c:strCache>
            </c:strRef>
          </c:cat>
          <c:val>
            <c:numRef>
              <c:f>'F.1.10'!$G$23:$G$30</c:f>
              <c:numCache>
                <c:formatCode>0%</c:formatCode>
                <c:ptCount val="8"/>
                <c:pt idx="0">
                  <c:v>1.0791047465881536E-2</c:v>
                </c:pt>
                <c:pt idx="1">
                  <c:v>9.7992762312608308E-3</c:v>
                </c:pt>
                <c:pt idx="2">
                  <c:v>4.9556545053735523E-3</c:v>
                </c:pt>
                <c:pt idx="3">
                  <c:v>9.2720484986166894E-3</c:v>
                </c:pt>
                <c:pt idx="4">
                  <c:v>1.1727899628651815E-2</c:v>
                </c:pt>
                <c:pt idx="5">
                  <c:v>1.4607552979139338E-2</c:v>
                </c:pt>
                <c:pt idx="6">
                  <c:v>2.6440964090888728E-2</c:v>
                </c:pt>
                <c:pt idx="7">
                  <c:v>2.3743230539678865E-2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27-4CBD-8D57-8BC814A4B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1220368"/>
        <c:axId val="581219888"/>
      </c:barChart>
      <c:catAx>
        <c:axId val="58122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19888"/>
        <c:crosses val="autoZero"/>
        <c:auto val="1"/>
        <c:lblAlgn val="ctr"/>
        <c:lblOffset val="100"/>
        <c:noMultiLvlLbl val="0"/>
      </c:catAx>
      <c:valAx>
        <c:axId val="58121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12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bg1">
          <a:lumMod val="85000"/>
        </a:schemeClr>
      </a:solidFill>
      <a:prstDash val="sysDot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ocp.piemonte.it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</xdr:rowOff>
    </xdr:from>
    <xdr:to>
      <xdr:col>1</xdr:col>
      <xdr:colOff>565738</xdr:colOff>
      <xdr:row>3</xdr:row>
      <xdr:rowOff>165734</xdr:rowOff>
    </xdr:to>
    <xdr:pic>
      <xdr:nvPicPr>
        <xdr:cNvPr id="3" name="Immagin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97DDAB-0C1A-4A05-98A9-0F9CC90E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0025"/>
          <a:ext cx="1499188" cy="5372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59171</xdr:colOff>
      <xdr:row>0</xdr:row>
      <xdr:rowOff>67829</xdr:rowOff>
    </xdr:from>
    <xdr:to>
      <xdr:col>10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327DF-C5AC-49A2-A4D3-AF63979BEB6D}"/>
            </a:ext>
          </a:extLst>
        </xdr:cNvPr>
        <xdr:cNvSpPr/>
      </xdr:nvSpPr>
      <xdr:spPr>
        <a:xfrm>
          <a:off x="801254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3A1BCB6E-8501-4878-BAE2-134BE0C72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176D9-B5AC-405A-9AF0-6AFC2F180461}"/>
            </a:ext>
          </a:extLst>
        </xdr:cNvPr>
        <xdr:cNvSpPr/>
      </xdr:nvSpPr>
      <xdr:spPr>
        <a:xfrm>
          <a:off x="822209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84D09CF9-EFAB-4DD9-9C9D-0BB75FF2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21</xdr:row>
      <xdr:rowOff>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8A272EF-1932-C2EE-081F-B4E887A8E1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8DC2D5-849E-433A-8957-ABB435D305B2}"/>
            </a:ext>
          </a:extLst>
        </xdr:cNvPr>
        <xdr:cNvSpPr/>
      </xdr:nvSpPr>
      <xdr:spPr>
        <a:xfrm>
          <a:off x="74315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C75F29F2-5708-4F0A-9AE6-1C9F7B6F3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12CB3A65-CBD4-460D-B9FB-CAC11049C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B8A3B2-E4EA-4761-B618-0D4F2D0215BD}"/>
            </a:ext>
          </a:extLst>
        </xdr:cNvPr>
        <xdr:cNvSpPr/>
      </xdr:nvSpPr>
      <xdr:spPr>
        <a:xfrm>
          <a:off x="76220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461EC215-4B54-41D1-8AA2-AB699F285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958F242F-A5BB-417F-B2A6-59B8864CF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46240-D9A2-44CB-BC05-0DCE21855389}"/>
            </a:ext>
          </a:extLst>
        </xdr:cNvPr>
        <xdr:cNvSpPr/>
      </xdr:nvSpPr>
      <xdr:spPr>
        <a:xfrm>
          <a:off x="76220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1BCE77A7-42D7-4ED4-9787-6048D8A83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A71375C-C4CD-4528-8120-604EE49A2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751B35-4F51-4269-B296-4C72811D48A9}"/>
            </a:ext>
          </a:extLst>
        </xdr:cNvPr>
        <xdr:cNvSpPr/>
      </xdr:nvSpPr>
      <xdr:spPr>
        <a:xfrm>
          <a:off x="76220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33B773DB-4C0F-431F-A749-158B08743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95FEAE0-B3B6-4F7C-9055-766DE2A18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88685-36D3-4DC7-876E-23C191CC83B1}"/>
            </a:ext>
          </a:extLst>
        </xdr:cNvPr>
        <xdr:cNvSpPr/>
      </xdr:nvSpPr>
      <xdr:spPr>
        <a:xfrm>
          <a:off x="76220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498AC8D0-FB4A-49E4-BA7B-90E5E5FC8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CD67626-6680-4658-A293-E5E752ACD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7783BD-F090-4E98-AD88-ECC8DEB271CD}"/>
            </a:ext>
          </a:extLst>
        </xdr:cNvPr>
        <xdr:cNvSpPr/>
      </xdr:nvSpPr>
      <xdr:spPr>
        <a:xfrm>
          <a:off x="76220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8A6CFCB1-B7A1-44D4-8FE2-AD2F1EEF4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00BAF86-C19A-4781-84F3-0B56AB99D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E8FB48-7C24-4925-92BD-018326B04D56}"/>
            </a:ext>
          </a:extLst>
        </xdr:cNvPr>
        <xdr:cNvSpPr/>
      </xdr:nvSpPr>
      <xdr:spPr>
        <a:xfrm>
          <a:off x="7622021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53E5F72E-3C47-4CBA-9CC0-BA8C98C95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8225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0</xdr:col>
      <xdr:colOff>152401</xdr:colOff>
      <xdr:row>6</xdr:row>
      <xdr:rowOff>147637</xdr:rowOff>
    </xdr:from>
    <xdr:to>
      <xdr:col>7</xdr:col>
      <xdr:colOff>838200</xdr:colOff>
      <xdr:row>23</xdr:row>
      <xdr:rowOff>142876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CB04D2F-853D-412C-85C3-7C8C4736F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0D5AE0-CBD0-4A7C-8E4F-FE72051973C8}"/>
            </a:ext>
          </a:extLst>
        </xdr:cNvPr>
        <xdr:cNvSpPr/>
      </xdr:nvSpPr>
      <xdr:spPr>
        <a:xfrm>
          <a:off x="803159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A038CE8D-F560-4C24-8BA4-D80979463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85F5814-5A3D-4B72-9F26-E9C9807B1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59171</xdr:colOff>
      <xdr:row>0</xdr:row>
      <xdr:rowOff>67829</xdr:rowOff>
    </xdr:from>
    <xdr:to>
      <xdr:col>9</xdr:col>
      <xdr:colOff>606136</xdr:colOff>
      <xdr:row>1</xdr:row>
      <xdr:rowOff>129886</xdr:rowOff>
    </xdr:to>
    <xdr:sp macro="" textlink="">
      <xdr:nvSpPr>
        <xdr:cNvPr id="2" name="Freccia a sinistr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6432A-87D4-4DB0-A7D7-8812D3203296}"/>
            </a:ext>
          </a:extLst>
        </xdr:cNvPr>
        <xdr:cNvSpPr/>
      </xdr:nvSpPr>
      <xdr:spPr>
        <a:xfrm>
          <a:off x="8031596" y="67829"/>
          <a:ext cx="1442315" cy="433532"/>
        </a:xfrm>
        <a:prstGeom prst="leftArrow">
          <a:avLst/>
        </a:prstGeom>
        <a:solidFill>
          <a:srgbClr val="1C8F8B"/>
        </a:solidFill>
        <a:ln>
          <a:solidFill>
            <a:srgbClr val="1C8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900"/>
            <a:t>TORNA</a:t>
          </a:r>
          <a:r>
            <a:rPr lang="it-IT" sz="900" baseline="0"/>
            <a:t> ALL'</a:t>
          </a:r>
          <a:r>
            <a:rPr lang="it-IT" sz="900"/>
            <a:t>INDICE</a:t>
          </a:r>
        </a:p>
      </xdr:txBody>
    </xdr:sp>
    <xdr:clientData/>
  </xdr:twoCellAnchor>
  <xdr:oneCellAnchor>
    <xdr:from>
      <xdr:col>2</xdr:col>
      <xdr:colOff>0</xdr:colOff>
      <xdr:row>0</xdr:row>
      <xdr:rowOff>34643</xdr:rowOff>
    </xdr:from>
    <xdr:ext cx="823031" cy="298730"/>
    <xdr:pic>
      <xdr:nvPicPr>
        <xdr:cNvPr id="3" name="Immagine 2">
          <a:extLst>
            <a:ext uri="{FF2B5EF4-FFF2-40B4-BE49-F238E27FC236}">
              <a16:creationId xmlns:a16="http://schemas.microsoft.com/office/drawing/2014/main" id="{732D0809-C064-4F80-9B8C-8A879F46C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34643"/>
          <a:ext cx="823031" cy="298730"/>
        </a:xfrm>
        <a:prstGeom prst="rect">
          <a:avLst/>
        </a:prstGeom>
      </xdr:spPr>
    </xdr:pic>
    <xdr:clientData/>
  </xdr:oneCellAnchor>
  <xdr:twoCellAnchor>
    <xdr:from>
      <xdr:col>1</xdr:col>
      <xdr:colOff>28576</xdr:colOff>
      <xdr:row>7</xdr:row>
      <xdr:rowOff>4762</xdr:rowOff>
    </xdr:from>
    <xdr:to>
      <xdr:col>7</xdr:col>
      <xdr:colOff>876300</xdr:colOff>
      <xdr:row>20</xdr:row>
      <xdr:rowOff>828675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131398D7-28E6-417C-80DF-642B9B60F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ACF2D-A45D-4DD4-B811-7597E16294A8}">
  <sheetPr>
    <tabColor rgb="FF1C8F8B"/>
    <pageSetUpPr autoPageBreaks="0"/>
  </sheetPr>
  <dimension ref="A1:H28"/>
  <sheetViews>
    <sheetView tabSelected="1" workbookViewId="0">
      <selection sqref="A1:B5"/>
    </sheetView>
  </sheetViews>
  <sheetFormatPr defaultColWidth="9.140625" defaultRowHeight="15" x14ac:dyDescent="0.25"/>
  <cols>
    <col min="1" max="1" width="15.42578125" style="1" customWidth="1"/>
    <col min="2" max="2" width="11.5703125" style="1" customWidth="1"/>
    <col min="3" max="3" width="15.140625" style="1" customWidth="1"/>
    <col min="4" max="4" width="86.42578125" style="1" customWidth="1"/>
    <col min="5" max="5" width="31.85546875" style="1" customWidth="1"/>
    <col min="6" max="6" width="12" style="1" customWidth="1"/>
    <col min="7" max="8" width="26.5703125" style="1" bestFit="1" customWidth="1"/>
    <col min="9" max="16384" width="9.140625" style="1"/>
  </cols>
  <sheetData>
    <row r="1" spans="1:8" ht="14.45" customHeight="1" x14ac:dyDescent="0.25">
      <c r="A1" s="98"/>
      <c r="B1" s="98"/>
      <c r="C1" s="8"/>
      <c r="D1" s="101" t="s">
        <v>10</v>
      </c>
      <c r="E1" s="101"/>
      <c r="F1" s="101"/>
      <c r="G1" s="101"/>
      <c r="H1" s="101"/>
    </row>
    <row r="2" spans="1:8" ht="14.45" customHeight="1" x14ac:dyDescent="0.25">
      <c r="A2" s="98"/>
      <c r="B2" s="98"/>
      <c r="C2" s="8"/>
      <c r="D2" s="101"/>
      <c r="E2" s="101"/>
      <c r="F2" s="101"/>
      <c r="G2" s="101"/>
      <c r="H2" s="101"/>
    </row>
    <row r="3" spans="1:8" ht="14.45" customHeight="1" x14ac:dyDescent="0.25">
      <c r="A3" s="98"/>
      <c r="B3" s="98"/>
      <c r="C3" s="8"/>
      <c r="D3" s="101"/>
      <c r="E3" s="101"/>
      <c r="F3" s="101"/>
      <c r="G3" s="101"/>
      <c r="H3" s="101"/>
    </row>
    <row r="4" spans="1:8" ht="14.45" customHeight="1" x14ac:dyDescent="0.25">
      <c r="A4" s="98"/>
      <c r="B4" s="98"/>
      <c r="C4" s="8"/>
      <c r="D4" s="101"/>
      <c r="E4" s="101"/>
      <c r="F4" s="101"/>
      <c r="G4" s="101"/>
      <c r="H4" s="101"/>
    </row>
    <row r="5" spans="1:8" ht="14.45" customHeight="1" x14ac:dyDescent="0.25">
      <c r="A5" s="98"/>
      <c r="B5" s="98"/>
      <c r="C5" s="8"/>
      <c r="D5" s="101"/>
      <c r="E5" s="101"/>
      <c r="F5" s="101"/>
      <c r="G5" s="101"/>
      <c r="H5" s="101"/>
    </row>
    <row r="6" spans="1:8" ht="18.75" x14ac:dyDescent="0.3">
      <c r="A6" s="26"/>
      <c r="B6" s="3"/>
      <c r="C6" s="3"/>
      <c r="D6" s="4"/>
      <c r="E6" s="4"/>
      <c r="F6" s="4"/>
      <c r="G6" s="4"/>
      <c r="H6" s="9"/>
    </row>
    <row r="7" spans="1:8" ht="18.75" customHeight="1" x14ac:dyDescent="0.3">
      <c r="A7" s="30" t="s">
        <v>144</v>
      </c>
      <c r="B7" s="3"/>
      <c r="C7" s="3"/>
      <c r="D7" s="4"/>
      <c r="E7" s="4"/>
      <c r="F7" s="4"/>
      <c r="G7" s="4"/>
      <c r="H7" s="9"/>
    </row>
    <row r="8" spans="1:8" ht="18.75" x14ac:dyDescent="0.3">
      <c r="A8" s="5"/>
      <c r="B8" s="6"/>
      <c r="C8" s="6"/>
      <c r="D8" s="6"/>
      <c r="E8" s="6"/>
      <c r="F8" s="6"/>
      <c r="G8" s="6"/>
    </row>
    <row r="9" spans="1:8" ht="26.25" customHeight="1" x14ac:dyDescent="0.25">
      <c r="A9" s="99" t="s">
        <v>6</v>
      </c>
      <c r="B9" s="100"/>
      <c r="C9" s="100"/>
      <c r="D9" s="100"/>
      <c r="E9" s="100"/>
      <c r="F9" s="100"/>
      <c r="G9" s="100"/>
      <c r="H9" s="100"/>
    </row>
    <row r="10" spans="1:8" ht="18.75" customHeight="1" x14ac:dyDescent="0.25">
      <c r="A10" s="29" t="s">
        <v>62</v>
      </c>
      <c r="B10" s="27"/>
      <c r="C10" s="27"/>
      <c r="D10" s="27"/>
      <c r="E10" s="27"/>
      <c r="F10" s="27"/>
      <c r="G10" s="27"/>
      <c r="H10" s="28"/>
    </row>
    <row r="11" spans="1:8" x14ac:dyDescent="0.25">
      <c r="A11" s="27" t="s">
        <v>13</v>
      </c>
      <c r="B11" s="27" t="s">
        <v>8</v>
      </c>
      <c r="C11" s="27" t="s">
        <v>3</v>
      </c>
      <c r="D11" s="27" t="s">
        <v>2</v>
      </c>
      <c r="E11" s="27" t="s">
        <v>4</v>
      </c>
      <c r="F11" s="27" t="s">
        <v>7</v>
      </c>
      <c r="G11" s="27" t="s">
        <v>9</v>
      </c>
      <c r="H11" s="28" t="s">
        <v>5</v>
      </c>
    </row>
    <row r="12" spans="1:8" s="36" customFormat="1" x14ac:dyDescent="0.25">
      <c r="A12" s="34" t="s">
        <v>14</v>
      </c>
      <c r="B12" s="35" t="s">
        <v>18</v>
      </c>
      <c r="C12" s="36" t="s">
        <v>19</v>
      </c>
      <c r="D12" s="36" t="s">
        <v>20</v>
      </c>
      <c r="E12" s="36" t="s">
        <v>21</v>
      </c>
      <c r="F12" s="36" t="s">
        <v>15</v>
      </c>
      <c r="G12" s="36" t="s">
        <v>22</v>
      </c>
      <c r="H12" s="37" t="s">
        <v>145</v>
      </c>
    </row>
    <row r="13" spans="1:8" s="36" customFormat="1" ht="45" x14ac:dyDescent="0.25">
      <c r="A13" s="34" t="s">
        <v>14</v>
      </c>
      <c r="B13" s="35" t="s">
        <v>42</v>
      </c>
      <c r="C13" s="36" t="s">
        <v>19</v>
      </c>
      <c r="D13" s="59" t="s">
        <v>47</v>
      </c>
      <c r="E13" s="36" t="s">
        <v>48</v>
      </c>
      <c r="F13" s="36" t="s">
        <v>1</v>
      </c>
      <c r="G13" s="36" t="s">
        <v>16</v>
      </c>
      <c r="H13" s="37" t="s">
        <v>49</v>
      </c>
    </row>
    <row r="14" spans="1:8" s="36" customFormat="1" ht="45" x14ac:dyDescent="0.25">
      <c r="A14" s="34" t="s">
        <v>14</v>
      </c>
      <c r="B14" s="35" t="s">
        <v>43</v>
      </c>
      <c r="C14" s="36" t="s">
        <v>19</v>
      </c>
      <c r="D14" s="36" t="s">
        <v>57</v>
      </c>
      <c r="E14" s="59" t="s">
        <v>70</v>
      </c>
      <c r="F14" s="36" t="s">
        <v>15</v>
      </c>
      <c r="G14" s="36" t="s">
        <v>130</v>
      </c>
      <c r="H14" s="37" t="s">
        <v>58</v>
      </c>
    </row>
    <row r="15" spans="1:8" s="36" customFormat="1" ht="45" x14ac:dyDescent="0.25">
      <c r="A15" s="34" t="s">
        <v>14</v>
      </c>
      <c r="B15" s="35" t="s">
        <v>44</v>
      </c>
      <c r="C15" s="36" t="s">
        <v>19</v>
      </c>
      <c r="D15" s="36" t="s">
        <v>63</v>
      </c>
      <c r="E15" s="36" t="s">
        <v>64</v>
      </c>
      <c r="F15" s="36" t="s">
        <v>1</v>
      </c>
      <c r="G15" s="36" t="s">
        <v>65</v>
      </c>
      <c r="H15" s="37" t="s">
        <v>49</v>
      </c>
    </row>
    <row r="16" spans="1:8" s="36" customFormat="1" ht="45" x14ac:dyDescent="0.25">
      <c r="A16" s="34" t="s">
        <v>14</v>
      </c>
      <c r="B16" s="35" t="s">
        <v>45</v>
      </c>
      <c r="C16" s="36" t="s">
        <v>19</v>
      </c>
      <c r="D16" s="36" t="s">
        <v>68</v>
      </c>
      <c r="E16" s="36" t="s">
        <v>69</v>
      </c>
      <c r="F16" s="36" t="s">
        <v>1</v>
      </c>
      <c r="G16" s="36" t="s">
        <v>65</v>
      </c>
      <c r="H16" s="37" t="s">
        <v>49</v>
      </c>
    </row>
    <row r="17" spans="1:8" s="36" customFormat="1" ht="45" x14ac:dyDescent="0.25">
      <c r="A17" s="34" t="s">
        <v>14</v>
      </c>
      <c r="B17" s="35" t="s">
        <v>71</v>
      </c>
      <c r="C17" s="36" t="s">
        <v>19</v>
      </c>
      <c r="D17" s="36" t="s">
        <v>72</v>
      </c>
      <c r="E17" s="36" t="s">
        <v>73</v>
      </c>
      <c r="F17" s="36" t="s">
        <v>1</v>
      </c>
      <c r="G17" s="36" t="s">
        <v>65</v>
      </c>
      <c r="H17" s="37" t="s">
        <v>49</v>
      </c>
    </row>
    <row r="18" spans="1:8" s="36" customFormat="1" ht="45" x14ac:dyDescent="0.25">
      <c r="A18" s="34" t="s">
        <v>14</v>
      </c>
      <c r="B18" s="35" t="s">
        <v>81</v>
      </c>
      <c r="C18" s="36" t="s">
        <v>19</v>
      </c>
      <c r="D18" s="36" t="s">
        <v>82</v>
      </c>
      <c r="E18" s="36" t="s">
        <v>83</v>
      </c>
      <c r="F18" s="36" t="s">
        <v>1</v>
      </c>
      <c r="G18" s="36" t="s">
        <v>65</v>
      </c>
      <c r="H18" s="37" t="s">
        <v>49</v>
      </c>
    </row>
    <row r="19" spans="1:8" s="36" customFormat="1" x14ac:dyDescent="0.25">
      <c r="A19" s="34" t="s">
        <v>14</v>
      </c>
      <c r="B19" s="35" t="s">
        <v>84</v>
      </c>
      <c r="C19" s="36" t="s">
        <v>19</v>
      </c>
      <c r="D19" s="36" t="s">
        <v>85</v>
      </c>
      <c r="E19" s="36" t="s">
        <v>86</v>
      </c>
      <c r="F19" s="36" t="s">
        <v>1</v>
      </c>
      <c r="G19" s="36" t="s">
        <v>111</v>
      </c>
      <c r="H19" s="37" t="s">
        <v>112</v>
      </c>
    </row>
    <row r="20" spans="1:8" s="36" customFormat="1" x14ac:dyDescent="0.25">
      <c r="A20" s="34" t="s">
        <v>14</v>
      </c>
      <c r="B20" s="35" t="s">
        <v>113</v>
      </c>
      <c r="C20" s="36" t="s">
        <v>19</v>
      </c>
      <c r="D20" s="36" t="s">
        <v>114</v>
      </c>
      <c r="E20" s="59" t="s">
        <v>130</v>
      </c>
      <c r="F20" s="36" t="s">
        <v>1</v>
      </c>
      <c r="G20" s="36" t="s">
        <v>65</v>
      </c>
      <c r="H20" s="37" t="s">
        <v>115</v>
      </c>
    </row>
    <row r="21" spans="1:8" s="36" customFormat="1" x14ac:dyDescent="0.25">
      <c r="A21" s="34" t="s">
        <v>14</v>
      </c>
      <c r="B21" s="35" t="s">
        <v>128</v>
      </c>
      <c r="C21" s="36" t="s">
        <v>19</v>
      </c>
      <c r="D21" s="36" t="s">
        <v>132</v>
      </c>
      <c r="E21" s="59" t="s">
        <v>129</v>
      </c>
      <c r="F21" s="36" t="s">
        <v>1</v>
      </c>
      <c r="G21" s="36" t="s">
        <v>131</v>
      </c>
      <c r="H21" s="37" t="s">
        <v>112</v>
      </c>
    </row>
    <row r="22" spans="1:8" s="36" customFormat="1" x14ac:dyDescent="0.25">
      <c r="A22" s="34" t="s">
        <v>14</v>
      </c>
      <c r="B22" s="35" t="s">
        <v>133</v>
      </c>
      <c r="C22" s="36" t="s">
        <v>19</v>
      </c>
      <c r="D22" s="36" t="s">
        <v>134</v>
      </c>
      <c r="E22" s="59" t="s">
        <v>135</v>
      </c>
      <c r="F22" s="36" t="s">
        <v>1</v>
      </c>
      <c r="G22" s="36" t="s">
        <v>131</v>
      </c>
      <c r="H22" s="37" t="s">
        <v>112</v>
      </c>
    </row>
    <row r="23" spans="1:8" x14ac:dyDescent="0.25">
      <c r="B23" s="7"/>
    </row>
    <row r="24" spans="1:8" x14ac:dyDescent="0.25">
      <c r="B24" s="7"/>
    </row>
    <row r="25" spans="1:8" x14ac:dyDescent="0.25">
      <c r="B25" s="7"/>
    </row>
    <row r="26" spans="1:8" x14ac:dyDescent="0.25">
      <c r="B26" s="7"/>
    </row>
    <row r="28" spans="1:8" x14ac:dyDescent="0.25">
      <c r="A28" s="25"/>
      <c r="B28" s="25"/>
      <c r="C28" s="25"/>
      <c r="D28" s="25"/>
      <c r="E28" s="25"/>
      <c r="F28" s="25"/>
      <c r="G28" s="25"/>
      <c r="H28" s="25"/>
    </row>
  </sheetData>
  <mergeCells count="3">
    <mergeCell ref="A1:B5"/>
    <mergeCell ref="A9:H9"/>
    <mergeCell ref="D1:H5"/>
  </mergeCells>
  <phoneticPr fontId="25" type="noConversion"/>
  <hyperlinks>
    <hyperlink ref="B15" location="F.1.3!A1" display="F.1.3" xr:uid="{53DC1BB8-F190-485B-8B60-CAC2A83A0008}"/>
    <hyperlink ref="B14" location="F.1.2!A1" display="F.1.2" xr:uid="{1B98E438-E475-4B5E-BCD6-2ED8D455834D}"/>
    <hyperlink ref="B13" location="F.1.1!A1" display="F.1.1" xr:uid="{558C0628-A3F6-4594-B7CA-ECF63BD38BC3}"/>
    <hyperlink ref="B16" location="F.1.4!A1" display="F.1.4" xr:uid="{3305F407-C56F-4E16-85B3-C10E7D524498}"/>
    <hyperlink ref="B17" location="F.1.5!A1" display="F.1.5" xr:uid="{ED9509E8-30FB-4231-BC5A-1EF2C7A1E84B}"/>
    <hyperlink ref="B18" location="F.1.6!A1" display="F.1.6" xr:uid="{4D4E5138-78E4-4B75-B1DD-899E86AFEA29}"/>
    <hyperlink ref="B19" location="F.1.7!A1" display="F.1.7" xr:uid="{3BB06817-9C0D-455B-93AB-19853DB4CA8D}"/>
    <hyperlink ref="B20" location="F.1.8!A1" display="F.1.8" xr:uid="{C06114F3-4CCE-4A40-9FD5-8892896F92FD}"/>
    <hyperlink ref="B21" location="F.1.8!A1" display="F.1.8" xr:uid="{736520DC-CBA3-41E9-827B-4AD1E7518F36}"/>
    <hyperlink ref="B22" location="F.1.8!A1" display="F.1.8" xr:uid="{217AEE41-9058-46A3-A342-80EA62D64C30}"/>
    <hyperlink ref="B12" location="T.1.1!A1" display="T.1.1" xr:uid="{55954CA7-A972-404A-A9C6-1BD7D8C345CC}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5BC4-3634-454A-ABC7-3F7731FDF56F}">
  <sheetPr>
    <tabColor rgb="FFA4CCCC"/>
  </sheetPr>
  <dimension ref="B1:N29"/>
  <sheetViews>
    <sheetView workbookViewId="0">
      <selection activeCell="D7" sqref="D7"/>
    </sheetView>
  </sheetViews>
  <sheetFormatPr defaultColWidth="9.140625" defaultRowHeight="12.75" x14ac:dyDescent="0.2"/>
  <cols>
    <col min="1" max="1" width="2.42578125" style="2" customWidth="1"/>
    <col min="2" max="2" width="7.42578125" style="2" customWidth="1"/>
    <col min="3" max="3" width="32.7109375" style="2" customWidth="1"/>
    <col min="4" max="4" width="18.42578125" style="2" customWidth="1"/>
    <col min="5" max="5" width="16.28515625" style="2" bestFit="1" customWidth="1"/>
    <col min="6" max="6" width="16.42578125" style="2" customWidth="1"/>
    <col min="7" max="7" width="13.28515625" style="2" bestFit="1" customWidth="1"/>
    <col min="8" max="8" width="13.42578125" style="2" bestFit="1" customWidth="1"/>
    <col min="9" max="9" width="13.7109375" style="2" bestFit="1" customWidth="1"/>
    <col min="10" max="10" width="13.42578125" style="2" bestFit="1" customWidth="1"/>
    <col min="11" max="11" width="12.28515625" style="2" customWidth="1"/>
    <col min="12" max="14" width="9.140625" style="2"/>
    <col min="15" max="15" width="13.42578125" style="2" customWidth="1"/>
    <col min="16" max="16" width="9.140625" style="2"/>
    <col min="17" max="17" width="16.42578125" style="2" customWidth="1"/>
    <col min="18" max="16384" width="9.140625" style="2"/>
  </cols>
  <sheetData>
    <row r="1" spans="2:12" ht="29.25" customHeight="1" x14ac:dyDescent="0.2">
      <c r="B1" s="117"/>
      <c r="C1" s="118"/>
      <c r="D1" s="119" t="str">
        <f>Indice!B12</f>
        <v>T.1.1</v>
      </c>
      <c r="E1" s="120"/>
      <c r="F1" s="120"/>
      <c r="G1" s="120"/>
      <c r="H1" s="120"/>
      <c r="I1" s="121"/>
    </row>
    <row r="2" spans="2:12" ht="18" customHeight="1" x14ac:dyDescent="0.2">
      <c r="B2" s="122" t="s">
        <v>11</v>
      </c>
      <c r="C2" s="122"/>
      <c r="D2" s="123" t="str">
        <f>Indice!D12</f>
        <v>Spesa media mensile delle famiglie in Italia e in Piemonte capitolo di spesa</v>
      </c>
      <c r="E2" s="124"/>
      <c r="F2" s="124"/>
      <c r="G2" s="124"/>
      <c r="H2" s="124"/>
      <c r="I2" s="125"/>
    </row>
    <row r="3" spans="2:12" ht="18" customHeight="1" x14ac:dyDescent="0.2">
      <c r="B3" s="132" t="str">
        <f>Indice!F12</f>
        <v>Italia/Piemonte</v>
      </c>
      <c r="C3" s="132"/>
      <c r="D3" s="126"/>
      <c r="E3" s="127"/>
      <c r="F3" s="127"/>
      <c r="G3" s="127"/>
      <c r="H3" s="127"/>
      <c r="I3" s="128"/>
    </row>
    <row r="4" spans="2:12" ht="15.75" customHeight="1" x14ac:dyDescent="0.2">
      <c r="B4" s="132" t="str">
        <f>Indice!E12</f>
        <v>Spesa delle famiglie</v>
      </c>
      <c r="C4" s="132"/>
      <c r="D4" s="129"/>
      <c r="E4" s="130"/>
      <c r="F4" s="130"/>
      <c r="G4" s="130"/>
      <c r="H4" s="130"/>
      <c r="I4" s="131"/>
    </row>
    <row r="5" spans="2:12" ht="15.75" customHeight="1" x14ac:dyDescent="0.2">
      <c r="B5" s="132" t="str">
        <f>Indice!G12</f>
        <v>Capitolo di spesa</v>
      </c>
      <c r="C5" s="132"/>
      <c r="D5" s="133" t="s">
        <v>23</v>
      </c>
      <c r="E5" s="134"/>
      <c r="F5" s="134"/>
      <c r="G5" s="134"/>
      <c r="H5" s="134"/>
      <c r="I5" s="135"/>
    </row>
    <row r="6" spans="2:12" ht="18.600000000000001" customHeight="1" x14ac:dyDescent="0.2">
      <c r="B6" s="136" t="str">
        <f>Indice!H12</f>
        <v>2019|2020|2021|2022|</v>
      </c>
      <c r="C6" s="137"/>
      <c r="D6" s="138" t="s">
        <v>144</v>
      </c>
      <c r="E6" s="139"/>
      <c r="F6" s="139"/>
      <c r="G6" s="139"/>
      <c r="H6" s="139"/>
      <c r="I6" s="140"/>
    </row>
    <row r="7" spans="2:12" x14ac:dyDescent="0.2">
      <c r="G7" s="32"/>
      <c r="H7" s="32"/>
      <c r="I7" s="32"/>
      <c r="J7" s="19"/>
    </row>
    <row r="8" spans="2:12" ht="19.5" customHeight="1" x14ac:dyDescent="0.2">
      <c r="B8" s="141"/>
      <c r="C8" s="141"/>
      <c r="D8" s="141"/>
      <c r="E8" s="141"/>
      <c r="F8" s="141"/>
      <c r="G8" s="141"/>
      <c r="H8" s="141"/>
      <c r="I8" s="141"/>
      <c r="J8" s="10"/>
      <c r="K8" s="10"/>
    </row>
    <row r="9" spans="2:12" ht="39" customHeight="1" x14ac:dyDescent="0.2">
      <c r="B9" s="109" t="s">
        <v>36</v>
      </c>
      <c r="C9" s="110"/>
      <c r="D9" s="142" t="s">
        <v>37</v>
      </c>
      <c r="E9" s="113"/>
      <c r="F9" s="113"/>
      <c r="G9" s="143"/>
      <c r="H9" s="113" t="s">
        <v>38</v>
      </c>
      <c r="I9" s="113"/>
      <c r="J9" s="113"/>
      <c r="K9" s="114"/>
      <c r="L9" s="115" t="s">
        <v>0</v>
      </c>
    </row>
    <row r="10" spans="2:12" ht="39" customHeight="1" thickBot="1" x14ac:dyDescent="0.25">
      <c r="B10" s="111"/>
      <c r="C10" s="112"/>
      <c r="D10" s="44">
        <v>2019</v>
      </c>
      <c r="E10" s="45">
        <v>2020</v>
      </c>
      <c r="F10" s="45">
        <v>2021</v>
      </c>
      <c r="G10" s="45">
        <v>2022</v>
      </c>
      <c r="H10" s="44">
        <v>2019</v>
      </c>
      <c r="I10" s="45">
        <v>2020</v>
      </c>
      <c r="J10" s="45">
        <v>2021</v>
      </c>
      <c r="K10" s="46">
        <v>2022</v>
      </c>
      <c r="L10" s="116"/>
    </row>
    <row r="11" spans="2:12" ht="15.75" customHeight="1" thickTop="1" x14ac:dyDescent="0.2">
      <c r="B11" s="103" t="s">
        <v>25</v>
      </c>
      <c r="C11" s="104"/>
      <c r="D11" s="81">
        <v>475</v>
      </c>
      <c r="E11" s="81">
        <v>461</v>
      </c>
      <c r="F11" s="82">
        <v>469</v>
      </c>
      <c r="G11" s="82">
        <v>481.35</v>
      </c>
      <c r="H11" s="81">
        <v>464</v>
      </c>
      <c r="I11" s="81">
        <v>468</v>
      </c>
      <c r="J11" s="82">
        <v>470</v>
      </c>
      <c r="K11" s="83">
        <v>481.8</v>
      </c>
      <c r="L11" s="47"/>
    </row>
    <row r="12" spans="2:12" ht="15" customHeight="1" x14ac:dyDescent="0.2">
      <c r="B12" s="105" t="s">
        <v>26</v>
      </c>
      <c r="C12" s="106"/>
      <c r="D12" s="84">
        <v>42</v>
      </c>
      <c r="E12" s="84">
        <v>41</v>
      </c>
      <c r="F12" s="84">
        <v>46</v>
      </c>
      <c r="G12" s="84">
        <v>41.3</v>
      </c>
      <c r="H12" s="84">
        <v>46</v>
      </c>
      <c r="I12" s="84">
        <v>43</v>
      </c>
      <c r="J12" s="84">
        <v>44</v>
      </c>
      <c r="K12" s="85">
        <v>43.53</v>
      </c>
      <c r="L12" s="48"/>
    </row>
    <row r="13" spans="2:12" ht="15" customHeight="1" x14ac:dyDescent="0.2">
      <c r="B13" s="105" t="s">
        <v>27</v>
      </c>
      <c r="C13" s="106"/>
      <c r="D13" s="86">
        <v>92</v>
      </c>
      <c r="E13" s="86">
        <v>67</v>
      </c>
      <c r="F13" s="86">
        <v>79</v>
      </c>
      <c r="G13" s="86">
        <v>88.94</v>
      </c>
      <c r="H13" s="86">
        <v>115</v>
      </c>
      <c r="I13" s="86">
        <v>88</v>
      </c>
      <c r="J13" s="86">
        <v>100</v>
      </c>
      <c r="K13" s="87">
        <v>103.14</v>
      </c>
      <c r="L13" s="49"/>
    </row>
    <row r="14" spans="2:12" ht="15" customHeight="1" x14ac:dyDescent="0.2">
      <c r="B14" s="105" t="s">
        <v>28</v>
      </c>
      <c r="C14" s="106"/>
      <c r="D14" s="86">
        <v>932</v>
      </c>
      <c r="E14" s="86">
        <v>875</v>
      </c>
      <c r="F14" s="86">
        <v>891</v>
      </c>
      <c r="G14" s="86">
        <v>986.16</v>
      </c>
      <c r="H14" s="86">
        <v>896</v>
      </c>
      <c r="I14" s="86">
        <v>893</v>
      </c>
      <c r="J14" s="86">
        <v>912</v>
      </c>
      <c r="K14" s="87">
        <v>1010.44</v>
      </c>
      <c r="L14" s="49"/>
    </row>
    <row r="15" spans="2:12" ht="15" customHeight="1" x14ac:dyDescent="0.2">
      <c r="B15" s="105" t="s">
        <v>29</v>
      </c>
      <c r="C15" s="106"/>
      <c r="D15" s="86">
        <v>104</v>
      </c>
      <c r="E15" s="86">
        <v>91</v>
      </c>
      <c r="F15" s="86">
        <v>96</v>
      </c>
      <c r="G15" s="86">
        <v>105.43</v>
      </c>
      <c r="H15" s="86">
        <v>110</v>
      </c>
      <c r="I15" s="86">
        <v>104</v>
      </c>
      <c r="J15" s="86">
        <v>112</v>
      </c>
      <c r="K15" s="87">
        <v>106.94</v>
      </c>
      <c r="L15" s="49"/>
    </row>
    <row r="16" spans="2:12" ht="15" customHeight="1" x14ac:dyDescent="0.2">
      <c r="B16" s="105" t="s">
        <v>30</v>
      </c>
      <c r="C16" s="106"/>
      <c r="D16" s="86">
        <v>118</v>
      </c>
      <c r="E16" s="86">
        <v>101</v>
      </c>
      <c r="F16" s="86">
        <v>104</v>
      </c>
      <c r="G16" s="86">
        <v>104.08</v>
      </c>
      <c r="H16" s="86">
        <v>118</v>
      </c>
      <c r="I16" s="86">
        <v>108</v>
      </c>
      <c r="J16" s="86">
        <v>118</v>
      </c>
      <c r="K16" s="87">
        <v>113.52</v>
      </c>
      <c r="L16" s="49"/>
    </row>
    <row r="17" spans="2:14" ht="15" customHeight="1" x14ac:dyDescent="0.2">
      <c r="B17" s="105" t="s">
        <v>31</v>
      </c>
      <c r="C17" s="106"/>
      <c r="D17" s="86">
        <v>286</v>
      </c>
      <c r="E17" s="86">
        <v>221</v>
      </c>
      <c r="F17" s="86">
        <v>252</v>
      </c>
      <c r="G17" s="86">
        <v>274.42</v>
      </c>
      <c r="H17" s="86">
        <v>288</v>
      </c>
      <c r="I17" s="86">
        <v>217</v>
      </c>
      <c r="J17" s="86">
        <v>241</v>
      </c>
      <c r="K17" s="87">
        <v>266.08</v>
      </c>
      <c r="L17" s="49"/>
    </row>
    <row r="18" spans="2:14" ht="15" customHeight="1" x14ac:dyDescent="0.2">
      <c r="B18" s="105" t="s">
        <v>32</v>
      </c>
      <c r="C18" s="106"/>
      <c r="D18" s="86">
        <v>60</v>
      </c>
      <c r="E18" s="86">
        <v>57</v>
      </c>
      <c r="F18" s="86">
        <v>58</v>
      </c>
      <c r="G18" s="86">
        <v>76.47</v>
      </c>
      <c r="H18" s="86">
        <v>59</v>
      </c>
      <c r="I18" s="86">
        <v>54</v>
      </c>
      <c r="J18" s="86">
        <v>54</v>
      </c>
      <c r="K18" s="87">
        <v>73</v>
      </c>
      <c r="L18" s="49"/>
    </row>
    <row r="19" spans="2:14" ht="15" customHeight="1" x14ac:dyDescent="0.2">
      <c r="B19" s="105" t="s">
        <v>33</v>
      </c>
      <c r="C19" s="106"/>
      <c r="D19" s="86">
        <v>137</v>
      </c>
      <c r="E19" s="86">
        <v>96</v>
      </c>
      <c r="F19" s="86">
        <v>98</v>
      </c>
      <c r="G19" s="86">
        <v>104.28</v>
      </c>
      <c r="H19" s="86">
        <v>127</v>
      </c>
      <c r="I19" s="86">
        <v>93</v>
      </c>
      <c r="J19" s="86">
        <v>99</v>
      </c>
      <c r="K19" s="87">
        <v>91.94</v>
      </c>
      <c r="L19" s="49"/>
    </row>
    <row r="20" spans="2:14" ht="15" customHeight="1" x14ac:dyDescent="0.2">
      <c r="B20" s="105" t="s">
        <v>34</v>
      </c>
      <c r="C20" s="106"/>
      <c r="D20" s="86">
        <v>15</v>
      </c>
      <c r="E20" s="86">
        <v>12</v>
      </c>
      <c r="F20" s="86">
        <v>14</v>
      </c>
      <c r="G20" s="86">
        <v>12.46</v>
      </c>
      <c r="H20" s="86">
        <v>16</v>
      </c>
      <c r="I20" s="86">
        <v>14</v>
      </c>
      <c r="J20" s="86">
        <v>14</v>
      </c>
      <c r="K20" s="87">
        <v>14.77</v>
      </c>
      <c r="L20" s="49"/>
    </row>
    <row r="21" spans="2:14" ht="15" customHeight="1" x14ac:dyDescent="0.2">
      <c r="B21" s="105" t="s">
        <v>35</v>
      </c>
      <c r="C21" s="106"/>
      <c r="D21" s="86">
        <v>146</v>
      </c>
      <c r="E21" s="86">
        <v>83</v>
      </c>
      <c r="F21" s="86">
        <v>98</v>
      </c>
      <c r="G21" s="86">
        <v>147.09</v>
      </c>
      <c r="H21" s="86">
        <v>130</v>
      </c>
      <c r="I21" s="86">
        <v>79</v>
      </c>
      <c r="J21" s="86">
        <v>100</v>
      </c>
      <c r="K21" s="87">
        <v>133.59</v>
      </c>
      <c r="L21" s="49"/>
    </row>
    <row r="22" spans="2:14" ht="15" customHeight="1" x14ac:dyDescent="0.2">
      <c r="B22" s="105" t="s">
        <v>39</v>
      </c>
      <c r="C22" s="106"/>
      <c r="D22" s="86">
        <v>175</v>
      </c>
      <c r="E22" s="86">
        <v>154</v>
      </c>
      <c r="F22" s="86">
        <v>167</v>
      </c>
      <c r="G22" s="86">
        <v>187.04000000000002</v>
      </c>
      <c r="H22" s="86">
        <v>190</v>
      </c>
      <c r="I22" s="86">
        <v>167</v>
      </c>
      <c r="J22" s="86">
        <v>174</v>
      </c>
      <c r="K22" s="87">
        <v>186.61</v>
      </c>
      <c r="L22" s="51" t="s">
        <v>40</v>
      </c>
    </row>
    <row r="23" spans="2:14" ht="15" customHeight="1" x14ac:dyDescent="0.2">
      <c r="B23" s="107" t="s">
        <v>12</v>
      </c>
      <c r="C23" s="108"/>
      <c r="D23" s="88">
        <v>2583</v>
      </c>
      <c r="E23" s="88">
        <v>2260</v>
      </c>
      <c r="F23" s="88">
        <v>2373</v>
      </c>
      <c r="G23" s="88">
        <v>2609.02</v>
      </c>
      <c r="H23" s="88">
        <v>2560</v>
      </c>
      <c r="I23" s="88">
        <v>2328</v>
      </c>
      <c r="J23" s="88">
        <v>2437</v>
      </c>
      <c r="K23" s="89">
        <v>2625.3600000000006</v>
      </c>
      <c r="L23" s="50"/>
    </row>
    <row r="24" spans="2:14" x14ac:dyDescent="0.2">
      <c r="B24" s="11"/>
      <c r="C24" s="12"/>
      <c r="D24" s="12"/>
      <c r="E24" s="13"/>
      <c r="F24" s="13"/>
      <c r="G24" s="14"/>
      <c r="H24" s="15"/>
      <c r="I24" s="15"/>
      <c r="J24" s="24"/>
    </row>
    <row r="25" spans="2:14" x14ac:dyDescent="0.2">
      <c r="B25" s="11"/>
      <c r="C25" s="12"/>
      <c r="D25" s="12"/>
      <c r="E25" s="12"/>
      <c r="F25" s="12"/>
      <c r="G25" s="17"/>
      <c r="H25" s="16"/>
      <c r="I25" s="16"/>
      <c r="J25" s="18"/>
    </row>
    <row r="26" spans="2:14" x14ac:dyDescent="0.2">
      <c r="B26" s="11"/>
      <c r="C26" s="12"/>
      <c r="D26" s="12"/>
      <c r="E26" s="12"/>
      <c r="F26" s="12"/>
      <c r="G26" s="17"/>
      <c r="H26" s="16"/>
      <c r="I26" s="16"/>
      <c r="J26" s="18"/>
    </row>
    <row r="27" spans="2:14" x14ac:dyDescent="0.2">
      <c r="B27" s="11"/>
      <c r="C27" s="12"/>
      <c r="D27" s="12"/>
      <c r="E27" s="12"/>
      <c r="F27" s="12"/>
      <c r="G27" s="17"/>
      <c r="H27" s="16"/>
      <c r="I27" s="16"/>
      <c r="J27" s="18"/>
    </row>
    <row r="28" spans="2:14" x14ac:dyDescent="0.2">
      <c r="B28" s="20" t="s">
        <v>0</v>
      </c>
      <c r="C28" s="21"/>
      <c r="D28" s="21"/>
      <c r="E28" s="21"/>
      <c r="F28" s="21"/>
      <c r="G28" s="22"/>
      <c r="H28" s="21"/>
      <c r="I28" s="21"/>
      <c r="J28" s="21"/>
      <c r="K28" s="23"/>
      <c r="L28" s="23"/>
      <c r="M28" s="23"/>
      <c r="N28" s="23"/>
    </row>
    <row r="29" spans="2:14" ht="41.25" customHeight="1" x14ac:dyDescent="0.2">
      <c r="B29" s="102" t="s">
        <v>41</v>
      </c>
      <c r="C29" s="102"/>
      <c r="D29" s="102"/>
      <c r="E29" s="102"/>
      <c r="F29" s="102"/>
      <c r="G29" s="102"/>
    </row>
  </sheetData>
  <mergeCells count="29">
    <mergeCell ref="B9:C10"/>
    <mergeCell ref="H9:K9"/>
    <mergeCell ref="L9:L10"/>
    <mergeCell ref="B1:C1"/>
    <mergeCell ref="D1:I1"/>
    <mergeCell ref="B2:C2"/>
    <mergeCell ref="D2:I4"/>
    <mergeCell ref="B3:C3"/>
    <mergeCell ref="B4:C4"/>
    <mergeCell ref="B5:C5"/>
    <mergeCell ref="D5:I5"/>
    <mergeCell ref="B6:C6"/>
    <mergeCell ref="D6:I6"/>
    <mergeCell ref="B8:I8"/>
    <mergeCell ref="D9:G9"/>
    <mergeCell ref="B29:G29"/>
    <mergeCell ref="B11:C11"/>
    <mergeCell ref="B12:C12"/>
    <mergeCell ref="B23:C23"/>
    <mergeCell ref="B13:C13"/>
    <mergeCell ref="B14:C14"/>
    <mergeCell ref="B15:C15"/>
    <mergeCell ref="B16:C16"/>
    <mergeCell ref="B17:C17"/>
    <mergeCell ref="B20:C20"/>
    <mergeCell ref="B21:C21"/>
    <mergeCell ref="B18:C18"/>
    <mergeCell ref="B19:C19"/>
    <mergeCell ref="B22:C22"/>
  </mergeCells>
  <hyperlinks>
    <hyperlink ref="L22" location="T.1.1!B29" display="Vedi" xr:uid="{747D96C9-7591-4672-88BC-C7516A498F28}"/>
  </hyperlink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4BFFE-2D4B-4F5A-AA2A-9D8F9F7DC36A}">
  <sheetPr>
    <tabColor rgb="FFA4CCCC"/>
  </sheetPr>
  <dimension ref="B1:P40"/>
  <sheetViews>
    <sheetView workbookViewId="0">
      <selection activeCell="D1" sqref="D1:H1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17.855468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Indice!B13</f>
        <v>F.1.1</v>
      </c>
      <c r="E1" s="120"/>
      <c r="F1" s="120"/>
      <c r="G1" s="120"/>
      <c r="H1" s="121"/>
    </row>
    <row r="2" spans="2:11" ht="18" customHeight="1" x14ac:dyDescent="0.2">
      <c r="B2" s="122" t="s">
        <v>62</v>
      </c>
      <c r="C2" s="122"/>
      <c r="D2" s="123" t="str">
        <f>Indice!D13</f>
        <v>Utenti regolari di Internet e Disponibilità in famiglia di almeno un computer e della connessione a Internet in Piemonte</v>
      </c>
      <c r="E2" s="124"/>
      <c r="F2" s="124"/>
      <c r="G2" s="124"/>
      <c r="H2" s="125"/>
    </row>
    <row r="3" spans="2:11" ht="18" customHeight="1" x14ac:dyDescent="0.2">
      <c r="B3" s="132" t="str">
        <f>Indice!F13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Indice!E13</f>
        <v>internet, PC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Indice!G13</f>
        <v>Anno</v>
      </c>
      <c r="C5" s="132"/>
      <c r="D5" s="133" t="s">
        <v>59</v>
      </c>
      <c r="E5" s="134"/>
      <c r="F5" s="134"/>
      <c r="G5" s="134"/>
      <c r="H5" s="135"/>
    </row>
    <row r="6" spans="2:11" ht="18.600000000000001" customHeight="1" x14ac:dyDescent="0.2">
      <c r="B6" s="136" t="str">
        <f>Indice!H13</f>
        <v>2013|2014|2015|2016|2017|2018|2019|2020|2021|2022|2023|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6" x14ac:dyDescent="0.2">
      <c r="H17" s="33"/>
      <c r="I17" s="33"/>
      <c r="J17" s="33"/>
      <c r="K17" s="33"/>
    </row>
    <row r="18" spans="2:16" x14ac:dyDescent="0.2">
      <c r="H18" s="33"/>
      <c r="I18" s="33"/>
      <c r="J18" s="33"/>
      <c r="K18" s="33"/>
    </row>
    <row r="19" spans="2:16" x14ac:dyDescent="0.2">
      <c r="H19" s="33"/>
      <c r="I19" s="33"/>
      <c r="J19" s="33"/>
      <c r="K19" s="33"/>
    </row>
    <row r="20" spans="2:16" x14ac:dyDescent="0.2">
      <c r="H20" s="33"/>
      <c r="I20" s="33"/>
      <c r="J20" s="33"/>
      <c r="K20" s="33"/>
    </row>
    <row r="21" spans="2:16" ht="72" customHeight="1" x14ac:dyDescent="0.2">
      <c r="B21" s="144"/>
      <c r="C21" s="144"/>
      <c r="D21" s="144"/>
      <c r="E21" s="144"/>
      <c r="F21" s="144"/>
      <c r="G21" s="144"/>
      <c r="H21" s="144"/>
      <c r="I21" s="144"/>
      <c r="J21" s="144"/>
      <c r="K21" s="90"/>
      <c r="L21" s="90"/>
      <c r="M21" s="90"/>
      <c r="N21" s="90"/>
      <c r="O21" s="90"/>
    </row>
    <row r="22" spans="2:16" x14ac:dyDescent="0.2">
      <c r="B22" s="91"/>
      <c r="C22" s="92"/>
      <c r="D22" s="92"/>
      <c r="E22" s="92"/>
      <c r="F22" s="92"/>
      <c r="G22" s="93"/>
      <c r="H22" s="94"/>
      <c r="I22" s="15"/>
      <c r="J22" s="15"/>
      <c r="K22" s="24"/>
      <c r="L22" s="95"/>
      <c r="M22" s="95"/>
      <c r="N22" s="95"/>
      <c r="O22" s="95"/>
      <c r="P22" s="95"/>
    </row>
    <row r="23" spans="2:16" x14ac:dyDescent="0.2">
      <c r="B23" s="91"/>
      <c r="C23" s="92"/>
      <c r="D23" s="92"/>
      <c r="E23" s="92">
        <v>2021</v>
      </c>
      <c r="F23" s="92"/>
      <c r="G23" s="93"/>
      <c r="H23" s="94"/>
      <c r="I23" s="15"/>
      <c r="J23" s="15"/>
      <c r="K23" s="24"/>
      <c r="L23" s="95"/>
      <c r="M23" s="95"/>
      <c r="N23" s="95"/>
      <c r="O23" s="95"/>
      <c r="P23" s="95"/>
    </row>
    <row r="24" spans="2:16" x14ac:dyDescent="0.2">
      <c r="B24" s="91"/>
      <c r="C24" s="92"/>
      <c r="D24" s="92"/>
      <c r="E24" s="92"/>
      <c r="F24" s="92"/>
      <c r="G24" s="93"/>
      <c r="H24" s="94"/>
      <c r="I24" s="15"/>
      <c r="J24" s="15"/>
      <c r="K24" s="24"/>
      <c r="L24" s="95"/>
      <c r="M24" s="95"/>
      <c r="N24" s="95"/>
      <c r="O24" s="95"/>
      <c r="P24" s="95"/>
    </row>
    <row r="25" spans="2:16" x14ac:dyDescent="0.2">
      <c r="B25" s="91"/>
      <c r="C25" s="92"/>
      <c r="D25" s="92"/>
      <c r="E25" s="92"/>
      <c r="F25" s="92"/>
      <c r="G25" s="93"/>
      <c r="H25" s="94"/>
      <c r="I25" s="15"/>
      <c r="J25" s="15"/>
      <c r="K25" s="24"/>
      <c r="L25" s="95"/>
      <c r="M25" s="95"/>
      <c r="N25" s="95"/>
      <c r="O25" s="95"/>
      <c r="P25" s="95"/>
    </row>
    <row r="26" spans="2:16" x14ac:dyDescent="0.2">
      <c r="B26" s="11"/>
      <c r="C26" s="12"/>
      <c r="D26" s="12"/>
      <c r="E26" s="12"/>
      <c r="F26" s="12"/>
      <c r="G26" s="12"/>
      <c r="H26" s="17"/>
      <c r="I26" s="16"/>
      <c r="J26" s="16"/>
      <c r="K26" s="18"/>
    </row>
    <row r="27" spans="2:16" x14ac:dyDescent="0.2">
      <c r="B27" s="11"/>
      <c r="C27" s="12"/>
      <c r="D27" s="12"/>
      <c r="E27" s="12"/>
      <c r="F27" s="12"/>
      <c r="G27" s="12"/>
      <c r="H27" s="17"/>
      <c r="I27" s="16"/>
      <c r="J27" s="16"/>
      <c r="K27" s="18"/>
    </row>
    <row r="28" spans="2:16" x14ac:dyDescent="0.2">
      <c r="B28" s="11"/>
      <c r="C28" s="12"/>
      <c r="D28" s="12"/>
      <c r="E28" s="12"/>
      <c r="F28" s="12"/>
      <c r="G28" s="12"/>
      <c r="H28" s="17"/>
      <c r="I28" s="16"/>
      <c r="J28" s="16"/>
      <c r="K28" s="18"/>
    </row>
    <row r="29" spans="2:16" ht="64.5" thickBot="1" x14ac:dyDescent="0.25">
      <c r="B29" s="38" t="s">
        <v>16</v>
      </c>
      <c r="C29" s="38" t="s">
        <v>46</v>
      </c>
      <c r="D29" s="72" t="s">
        <v>24</v>
      </c>
      <c r="E29" s="96"/>
      <c r="F29" s="96"/>
      <c r="G29" s="96"/>
      <c r="H29" s="97"/>
      <c r="I29" s="96"/>
      <c r="J29" s="96"/>
      <c r="K29" s="96"/>
      <c r="L29" s="95"/>
      <c r="M29" s="95"/>
      <c r="N29" s="95"/>
      <c r="O29" s="95"/>
    </row>
    <row r="30" spans="2:16" ht="15" customHeight="1" thickTop="1" x14ac:dyDescent="0.2">
      <c r="B30" s="40">
        <v>2013</v>
      </c>
      <c r="C30" s="53">
        <v>51.2</v>
      </c>
      <c r="D30" s="54">
        <v>56.9</v>
      </c>
      <c r="E30" s="31"/>
      <c r="F30" s="31"/>
      <c r="G30" s="31"/>
      <c r="H30" s="31"/>
    </row>
    <row r="31" spans="2:16" x14ac:dyDescent="0.2">
      <c r="B31" s="41">
        <v>2014</v>
      </c>
      <c r="C31" s="55">
        <v>55</v>
      </c>
      <c r="D31" s="56">
        <v>62.5</v>
      </c>
    </row>
    <row r="32" spans="2:16" x14ac:dyDescent="0.2">
      <c r="B32" s="41">
        <v>2015</v>
      </c>
      <c r="C32" s="55">
        <v>57.4</v>
      </c>
      <c r="D32" s="56">
        <v>61.5</v>
      </c>
    </row>
    <row r="33" spans="2:4" x14ac:dyDescent="0.2">
      <c r="B33" s="41">
        <v>2016</v>
      </c>
      <c r="C33" s="55">
        <v>61.2</v>
      </c>
      <c r="D33" s="56">
        <v>63.9</v>
      </c>
    </row>
    <row r="34" spans="2:4" x14ac:dyDescent="0.2">
      <c r="B34" s="41">
        <v>2017</v>
      </c>
      <c r="C34" s="55">
        <v>63.1</v>
      </c>
      <c r="D34" s="56">
        <v>62.9</v>
      </c>
    </row>
    <row r="35" spans="2:4" x14ac:dyDescent="0.2">
      <c r="B35" s="41">
        <v>2018</v>
      </c>
      <c r="C35" s="55">
        <v>66.5</v>
      </c>
      <c r="D35" s="56">
        <v>64.400000000000006</v>
      </c>
    </row>
    <row r="36" spans="2:4" x14ac:dyDescent="0.2">
      <c r="B36" s="41">
        <v>2019</v>
      </c>
      <c r="C36" s="55">
        <v>67.400000000000006</v>
      </c>
      <c r="D36" s="56">
        <v>63.6</v>
      </c>
    </row>
    <row r="37" spans="2:4" x14ac:dyDescent="0.2">
      <c r="B37" s="41">
        <v>2020</v>
      </c>
      <c r="C37" s="55">
        <v>69.8</v>
      </c>
      <c r="D37" s="56">
        <v>64.7</v>
      </c>
    </row>
    <row r="38" spans="2:4" x14ac:dyDescent="0.2">
      <c r="B38" s="41">
        <v>2021</v>
      </c>
      <c r="C38" s="55">
        <v>72.8</v>
      </c>
      <c r="D38" s="56">
        <v>70.2</v>
      </c>
    </row>
    <row r="39" spans="2:4" x14ac:dyDescent="0.2">
      <c r="B39" s="41">
        <v>2022</v>
      </c>
      <c r="C39" s="55">
        <v>75.400000000000006</v>
      </c>
      <c r="D39" s="56">
        <v>67.900000000000006</v>
      </c>
    </row>
    <row r="40" spans="2:4" x14ac:dyDescent="0.2">
      <c r="B40" s="42">
        <v>2023</v>
      </c>
      <c r="C40" s="57">
        <v>78.900000000000006</v>
      </c>
      <c r="D40" s="58">
        <v>67.599999999999994</v>
      </c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21:J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5E4F8-0A99-435F-AFAC-611B3BDF0459}">
  <sheetPr>
    <tabColor rgb="FFA4CCCC"/>
  </sheetPr>
  <dimension ref="B1:O33"/>
  <sheetViews>
    <sheetView workbookViewId="0">
      <selection activeCell="G22" sqref="G22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Indice!B14</f>
        <v>F.1.2</v>
      </c>
      <c r="E1" s="120"/>
      <c r="F1" s="120"/>
      <c r="G1" s="120"/>
      <c r="H1" s="121"/>
    </row>
    <row r="2" spans="2:11" ht="18" customHeight="1" x14ac:dyDescent="0.2">
      <c r="B2" s="122" t="s">
        <v>62</v>
      </c>
      <c r="C2" s="122"/>
      <c r="D2" s="123" t="str">
        <f>Indice!D14</f>
        <v>Partecipazione di piemontesi e italiani alle principali attività culturali nel corso dell’anno</v>
      </c>
      <c r="E2" s="124"/>
      <c r="F2" s="124"/>
      <c r="G2" s="124"/>
      <c r="H2" s="125"/>
    </row>
    <row r="3" spans="2:11" ht="18" customHeight="1" x14ac:dyDescent="0.2">
      <c r="B3" s="132" t="str">
        <f>Indice!F14</f>
        <v>Italia/Piemonte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Indice!E14</f>
        <v>Musei e mostre, cinema, teatro, lettura di libri, concerti di classica, altri concerti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Indice!G14</f>
        <v>attività culturali</v>
      </c>
      <c r="C5" s="132"/>
      <c r="D5" s="133" t="s">
        <v>60</v>
      </c>
      <c r="E5" s="134"/>
      <c r="F5" s="134"/>
      <c r="G5" s="134"/>
      <c r="H5" s="135"/>
    </row>
    <row r="6" spans="2:11" ht="18.600000000000001" customHeight="1" x14ac:dyDescent="0.2">
      <c r="B6" s="136" t="str">
        <f>Indice!H14</f>
        <v>2023|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5" x14ac:dyDescent="0.2">
      <c r="H17" s="33"/>
      <c r="I17" s="33"/>
      <c r="J17" s="33"/>
      <c r="K17" s="33"/>
    </row>
    <row r="18" spans="2:15" x14ac:dyDescent="0.2">
      <c r="H18" s="33"/>
      <c r="I18" s="33"/>
      <c r="J18" s="33"/>
      <c r="K18" s="33"/>
    </row>
    <row r="19" spans="2:15" x14ac:dyDescent="0.2">
      <c r="H19" s="33"/>
      <c r="I19" s="33"/>
      <c r="J19" s="33"/>
      <c r="K19" s="33"/>
    </row>
    <row r="20" spans="2:15" x14ac:dyDescent="0.2">
      <c r="H20" s="33"/>
      <c r="I20" s="33"/>
      <c r="J20" s="33"/>
      <c r="K20" s="33"/>
    </row>
    <row r="21" spans="2:15" ht="72" customHeight="1" x14ac:dyDescent="0.2">
      <c r="B21" s="10"/>
      <c r="C21" s="10"/>
    </row>
    <row r="22" spans="2:15" ht="51.75" customHeight="1" thickBot="1" x14ac:dyDescent="0.25">
      <c r="B22" s="38" t="s">
        <v>17</v>
      </c>
      <c r="C22" s="38" t="s">
        <v>1</v>
      </c>
      <c r="D22" s="52" t="s">
        <v>50</v>
      </c>
    </row>
    <row r="23" spans="2:15" ht="19.5" customHeight="1" thickTop="1" x14ac:dyDescent="0.2">
      <c r="B23" s="60" t="s">
        <v>51</v>
      </c>
      <c r="C23" s="53">
        <v>34.4</v>
      </c>
      <c r="D23" s="54">
        <v>32.6</v>
      </c>
    </row>
    <row r="24" spans="2:15" x14ac:dyDescent="0.2">
      <c r="B24" s="61" t="s">
        <v>52</v>
      </c>
      <c r="C24" s="55">
        <v>39</v>
      </c>
      <c r="D24" s="56">
        <v>40.9</v>
      </c>
      <c r="E24" s="12"/>
      <c r="F24" s="12"/>
      <c r="G24" s="13"/>
      <c r="H24" s="14"/>
      <c r="I24" s="15"/>
      <c r="J24" s="15"/>
      <c r="K24" s="24"/>
    </row>
    <row r="25" spans="2:15" x14ac:dyDescent="0.2">
      <c r="B25" s="61" t="s">
        <v>53</v>
      </c>
      <c r="C25" s="55">
        <v>16.8</v>
      </c>
      <c r="D25" s="56">
        <v>19.8</v>
      </c>
      <c r="E25" s="12">
        <v>2021</v>
      </c>
      <c r="F25" s="12"/>
      <c r="G25" s="13"/>
      <c r="H25" s="14"/>
      <c r="I25" s="15"/>
      <c r="J25" s="15"/>
      <c r="K25" s="24"/>
    </row>
    <row r="26" spans="2:15" x14ac:dyDescent="0.2">
      <c r="B26" s="61" t="s">
        <v>54</v>
      </c>
      <c r="C26" s="55">
        <v>44.8</v>
      </c>
      <c r="D26" s="56">
        <v>40.1</v>
      </c>
      <c r="E26" s="12"/>
      <c r="F26" s="12"/>
      <c r="G26" s="13"/>
      <c r="H26" s="14"/>
      <c r="I26" s="15"/>
      <c r="J26" s="15"/>
      <c r="K26" s="24"/>
    </row>
    <row r="27" spans="2:15" x14ac:dyDescent="0.2">
      <c r="B27" s="61" t="s">
        <v>55</v>
      </c>
      <c r="C27" s="55">
        <v>9.3000000000000007</v>
      </c>
      <c r="D27" s="56">
        <v>9.8000000000000007</v>
      </c>
      <c r="E27" s="12"/>
      <c r="F27" s="12"/>
      <c r="G27" s="13"/>
      <c r="H27" s="14"/>
      <c r="I27" s="15"/>
      <c r="J27" s="15"/>
      <c r="K27" s="24"/>
    </row>
    <row r="28" spans="2:15" x14ac:dyDescent="0.2">
      <c r="B28" s="65" t="s">
        <v>56</v>
      </c>
      <c r="C28" s="57">
        <v>21.8</v>
      </c>
      <c r="D28" s="58">
        <v>21.7</v>
      </c>
      <c r="E28" s="12"/>
      <c r="F28" s="12"/>
      <c r="G28" s="13"/>
      <c r="H28" s="14"/>
      <c r="I28" s="15"/>
      <c r="J28" s="15"/>
      <c r="K28" s="24"/>
    </row>
    <row r="29" spans="2:15" x14ac:dyDescent="0.2">
      <c r="B29" s="11"/>
      <c r="C29" s="39"/>
      <c r="D29" s="12"/>
      <c r="E29" s="12"/>
      <c r="F29" s="12"/>
      <c r="G29" s="13"/>
      <c r="H29" s="14"/>
      <c r="I29" s="15"/>
      <c r="J29" s="15"/>
      <c r="K29" s="24"/>
    </row>
    <row r="30" spans="2:15" x14ac:dyDescent="0.2">
      <c r="B30" s="11"/>
      <c r="C30" s="12"/>
      <c r="D30" s="12"/>
      <c r="E30" s="12"/>
      <c r="F30" s="12"/>
      <c r="G30" s="12"/>
      <c r="H30" s="17"/>
      <c r="I30" s="16"/>
      <c r="J30" s="16"/>
      <c r="K30" s="18"/>
    </row>
    <row r="31" spans="2:15" x14ac:dyDescent="0.2">
      <c r="B31" s="11"/>
      <c r="C31" s="12"/>
      <c r="D31" s="12"/>
      <c r="E31" s="12"/>
      <c r="F31" s="12"/>
      <c r="G31" s="12"/>
      <c r="H31" s="17"/>
      <c r="I31" s="16"/>
      <c r="J31" s="16"/>
      <c r="K31" s="18"/>
    </row>
    <row r="32" spans="2:15" x14ac:dyDescent="0.2">
      <c r="B32" s="20" t="s">
        <v>0</v>
      </c>
      <c r="C32" s="21"/>
      <c r="D32" s="21"/>
      <c r="E32" s="21"/>
      <c r="F32" s="21"/>
      <c r="G32" s="21"/>
      <c r="H32" s="22"/>
      <c r="I32" s="21"/>
      <c r="J32" s="21"/>
      <c r="K32" s="21"/>
      <c r="L32" s="23"/>
      <c r="M32" s="23"/>
      <c r="N32" s="23"/>
      <c r="O32" s="23"/>
    </row>
    <row r="33" spans="2:8" ht="41.25" customHeight="1" x14ac:dyDescent="0.2">
      <c r="B33" s="102" t="s">
        <v>74</v>
      </c>
      <c r="C33" s="102"/>
      <c r="D33" s="102"/>
      <c r="E33" s="102"/>
      <c r="F33" s="102"/>
      <c r="G33" s="102"/>
      <c r="H33" s="102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33:H3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17C6C-D75C-429C-9C30-9D47C5DDFBA1}">
  <sheetPr>
    <tabColor rgb="FFA4CCCC"/>
  </sheetPr>
  <dimension ref="B1:O38"/>
  <sheetViews>
    <sheetView workbookViewId="0">
      <selection activeCell="I12" sqref="I11:I12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Indice!B15</f>
        <v>F.1.3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Indice!D15</f>
        <v>Residenti in Piemonte che hanno partecipato almeno a uno spettacolo di cinema, di teatro, di musica classica o di un altro genere musicale nel corso dell'anno</v>
      </c>
      <c r="E2" s="124"/>
      <c r="F2" s="124"/>
      <c r="G2" s="124"/>
      <c r="H2" s="125"/>
    </row>
    <row r="3" spans="2:11" ht="18" customHeight="1" x14ac:dyDescent="0.2">
      <c r="B3" s="132" t="str">
        <f>Indice!F15</f>
        <v>Piemonte</v>
      </c>
      <c r="C3" s="132"/>
      <c r="D3" s="126"/>
      <c r="E3" s="127"/>
      <c r="F3" s="127"/>
      <c r="G3" s="127"/>
      <c r="H3" s="128"/>
    </row>
    <row r="4" spans="2:11" ht="26.25" customHeight="1" x14ac:dyDescent="0.2">
      <c r="B4" s="145" t="str">
        <f>Indice!E15</f>
        <v>cinema, teatro, concerti classica, altri concerti</v>
      </c>
      <c r="C4" s="145"/>
      <c r="D4" s="129"/>
      <c r="E4" s="130"/>
      <c r="F4" s="130"/>
      <c r="G4" s="130"/>
      <c r="H4" s="131"/>
    </row>
    <row r="5" spans="2:11" ht="15.75" customHeight="1" x14ac:dyDescent="0.2">
      <c r="B5" s="132" t="str">
        <f>Indice!G15</f>
        <v>anno</v>
      </c>
      <c r="C5" s="132"/>
      <c r="D5" s="133" t="s">
        <v>60</v>
      </c>
      <c r="E5" s="134"/>
      <c r="F5" s="134"/>
      <c r="G5" s="134"/>
      <c r="H5" s="135"/>
    </row>
    <row r="6" spans="2:11" ht="27" customHeight="1" x14ac:dyDescent="0.2">
      <c r="B6" s="148" t="str">
        <f>Indice!H15</f>
        <v>2013|2014|2015|2016|2017|2018|2019|2020|2021|2022|2023|</v>
      </c>
      <c r="C6" s="149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1" x14ac:dyDescent="0.2">
      <c r="H17" s="33"/>
      <c r="I17" s="33"/>
      <c r="J17" s="33"/>
      <c r="K17" s="33"/>
    </row>
    <row r="18" spans="2:11" x14ac:dyDescent="0.2">
      <c r="H18" s="33"/>
      <c r="I18" s="33"/>
      <c r="J18" s="33"/>
      <c r="K18" s="33"/>
    </row>
    <row r="19" spans="2:11" x14ac:dyDescent="0.2">
      <c r="H19" s="33"/>
      <c r="I19" s="33"/>
      <c r="J19" s="33"/>
      <c r="K19" s="33"/>
    </row>
    <row r="20" spans="2:11" x14ac:dyDescent="0.2">
      <c r="H20" s="33"/>
      <c r="I20" s="33"/>
      <c r="J20" s="33"/>
      <c r="K20" s="33"/>
    </row>
    <row r="21" spans="2:11" ht="72" customHeight="1" x14ac:dyDescent="0.2">
      <c r="B21" s="10"/>
      <c r="C21" s="10"/>
    </row>
    <row r="22" spans="2:11" ht="51.75" customHeight="1" thickBot="1" x14ac:dyDescent="0.25">
      <c r="B22" s="38" t="s">
        <v>16</v>
      </c>
      <c r="C22" s="38" t="s">
        <v>52</v>
      </c>
      <c r="D22" s="62" t="s">
        <v>53</v>
      </c>
      <c r="E22" s="43" t="s">
        <v>55</v>
      </c>
      <c r="F22" s="52" t="s">
        <v>61</v>
      </c>
    </row>
    <row r="23" spans="2:11" ht="15" customHeight="1" thickTop="1" x14ac:dyDescent="0.2">
      <c r="B23" s="60">
        <v>2013</v>
      </c>
      <c r="C23" s="53">
        <v>45.3</v>
      </c>
      <c r="D23" s="63">
        <v>17.2</v>
      </c>
      <c r="E23" s="53">
        <v>7.4</v>
      </c>
      <c r="F23" s="54">
        <v>15.6</v>
      </c>
    </row>
    <row r="24" spans="2:11" x14ac:dyDescent="0.2">
      <c r="B24" s="61">
        <v>2014</v>
      </c>
      <c r="C24" s="55">
        <v>48.1</v>
      </c>
      <c r="D24" s="64">
        <v>19.399999999999999</v>
      </c>
      <c r="E24" s="55">
        <v>10.6</v>
      </c>
      <c r="F24" s="56">
        <v>19</v>
      </c>
      <c r="G24" s="13"/>
      <c r="H24" s="14"/>
      <c r="I24" s="15"/>
      <c r="J24" s="15"/>
      <c r="K24" s="24"/>
    </row>
    <row r="25" spans="2:11" x14ac:dyDescent="0.2">
      <c r="B25" s="61">
        <v>2015</v>
      </c>
      <c r="C25" s="55">
        <v>49.8</v>
      </c>
      <c r="D25" s="64">
        <v>18.8</v>
      </c>
      <c r="E25" s="55">
        <v>11.9</v>
      </c>
      <c r="F25" s="56">
        <v>21.2</v>
      </c>
      <c r="G25" s="13"/>
      <c r="H25" s="14"/>
      <c r="I25" s="15"/>
      <c r="J25" s="15"/>
      <c r="K25" s="24"/>
    </row>
    <row r="26" spans="2:11" x14ac:dyDescent="0.2">
      <c r="B26" s="61">
        <v>2016</v>
      </c>
      <c r="C26" s="55">
        <v>51.7</v>
      </c>
      <c r="D26" s="64">
        <v>19.5</v>
      </c>
      <c r="E26" s="55">
        <v>9.1</v>
      </c>
      <c r="F26" s="56">
        <v>20.7</v>
      </c>
      <c r="G26" s="13"/>
      <c r="H26" s="14"/>
      <c r="I26" s="15"/>
      <c r="J26" s="15"/>
      <c r="K26" s="24"/>
    </row>
    <row r="27" spans="2:11" x14ac:dyDescent="0.2">
      <c r="B27" s="61">
        <v>2017</v>
      </c>
      <c r="C27" s="55">
        <v>50.2</v>
      </c>
      <c r="D27" s="64">
        <v>19.2</v>
      </c>
      <c r="E27" s="55">
        <v>9.1999999999999993</v>
      </c>
      <c r="F27" s="56">
        <v>21.2</v>
      </c>
      <c r="G27" s="13"/>
      <c r="H27" s="14"/>
      <c r="I27" s="15"/>
      <c r="J27" s="15"/>
      <c r="K27" s="24"/>
    </row>
    <row r="28" spans="2:11" x14ac:dyDescent="0.2">
      <c r="B28" s="61">
        <v>2018</v>
      </c>
      <c r="C28" s="55">
        <v>47.6</v>
      </c>
      <c r="D28" s="64">
        <v>18.2</v>
      </c>
      <c r="E28" s="55">
        <v>9.6999999999999993</v>
      </c>
      <c r="F28" s="56">
        <v>20</v>
      </c>
      <c r="G28" s="13"/>
      <c r="H28" s="14"/>
      <c r="I28" s="15"/>
      <c r="J28" s="15"/>
      <c r="K28" s="24"/>
    </row>
    <row r="29" spans="2:11" x14ac:dyDescent="0.2">
      <c r="B29" s="61">
        <v>2019</v>
      </c>
      <c r="C29" s="55">
        <v>47.7</v>
      </c>
      <c r="D29" s="64">
        <v>20</v>
      </c>
      <c r="E29" s="55">
        <v>9.4</v>
      </c>
      <c r="F29" s="56">
        <v>19.3</v>
      </c>
      <c r="G29" s="13"/>
      <c r="H29" s="14"/>
      <c r="I29" s="15"/>
      <c r="J29" s="15"/>
      <c r="K29" s="24"/>
    </row>
    <row r="30" spans="2:11" x14ac:dyDescent="0.2">
      <c r="B30" s="61">
        <v>2020</v>
      </c>
      <c r="C30" s="55">
        <v>45.2</v>
      </c>
      <c r="D30" s="64">
        <v>15.1</v>
      </c>
      <c r="E30" s="55">
        <v>7.5</v>
      </c>
      <c r="F30" s="56">
        <v>17.5</v>
      </c>
      <c r="G30" s="13"/>
      <c r="H30" s="14"/>
      <c r="I30" s="15"/>
      <c r="J30" s="15"/>
      <c r="K30" s="24"/>
    </row>
    <row r="31" spans="2:11" x14ac:dyDescent="0.2">
      <c r="B31" s="61">
        <v>2021</v>
      </c>
      <c r="C31" s="55">
        <v>8.5</v>
      </c>
      <c r="D31" s="64">
        <v>3.1</v>
      </c>
      <c r="E31" s="55">
        <v>2</v>
      </c>
      <c r="F31" s="56">
        <v>3.3</v>
      </c>
      <c r="G31" s="13"/>
      <c r="H31" s="14"/>
      <c r="I31" s="15"/>
      <c r="J31" s="15"/>
      <c r="K31" s="24"/>
    </row>
    <row r="32" spans="2:11" x14ac:dyDescent="0.2">
      <c r="B32" s="61">
        <v>2022</v>
      </c>
      <c r="C32" s="55">
        <v>29.3</v>
      </c>
      <c r="D32" s="64">
        <v>11.2</v>
      </c>
      <c r="E32" s="55">
        <v>6.5</v>
      </c>
      <c r="F32" s="56">
        <v>11.8</v>
      </c>
      <c r="G32" s="13"/>
      <c r="H32" s="14"/>
      <c r="I32" s="15"/>
      <c r="J32" s="15"/>
      <c r="K32" s="24"/>
    </row>
    <row r="33" spans="2:15" x14ac:dyDescent="0.2">
      <c r="B33" s="65">
        <v>2023</v>
      </c>
      <c r="C33" s="57">
        <v>39</v>
      </c>
      <c r="D33" s="66">
        <v>16.8</v>
      </c>
      <c r="E33" s="57">
        <v>9.3000000000000007</v>
      </c>
      <c r="F33" s="58">
        <v>21.8</v>
      </c>
      <c r="G33" s="13"/>
      <c r="H33" s="14"/>
      <c r="I33" s="15"/>
      <c r="J33" s="15"/>
      <c r="K33" s="24"/>
    </row>
    <row r="34" spans="2:15" x14ac:dyDescent="0.2">
      <c r="B34" s="11"/>
      <c r="C34" s="12"/>
      <c r="D34" s="12"/>
      <c r="E34" s="12"/>
      <c r="F34" s="12"/>
      <c r="G34" s="12"/>
      <c r="H34" s="17"/>
      <c r="I34" s="16"/>
      <c r="J34" s="16"/>
      <c r="K34" s="18"/>
    </row>
    <row r="35" spans="2:15" x14ac:dyDescent="0.2">
      <c r="B35" s="11"/>
      <c r="C35" s="12"/>
      <c r="D35" s="12"/>
      <c r="E35" s="12"/>
      <c r="F35" s="12"/>
      <c r="G35" s="12"/>
      <c r="H35" s="17"/>
      <c r="I35" s="16"/>
      <c r="J35" s="16"/>
      <c r="K35" s="18"/>
    </row>
    <row r="36" spans="2:15" x14ac:dyDescent="0.2">
      <c r="B36" s="11"/>
      <c r="C36" s="12"/>
      <c r="D36" s="12"/>
      <c r="E36" s="12"/>
      <c r="F36" s="12"/>
      <c r="G36" s="12"/>
      <c r="H36" s="17"/>
      <c r="I36" s="16"/>
      <c r="J36" s="16"/>
      <c r="K36" s="18"/>
    </row>
    <row r="37" spans="2:15" x14ac:dyDescent="0.2">
      <c r="B37" s="20" t="s">
        <v>0</v>
      </c>
      <c r="C37" s="21"/>
      <c r="D37" s="21"/>
      <c r="E37" s="21"/>
      <c r="F37" s="21"/>
      <c r="G37" s="21"/>
      <c r="H37" s="22"/>
      <c r="I37" s="21"/>
      <c r="J37" s="21"/>
      <c r="K37" s="21"/>
      <c r="L37" s="23"/>
      <c r="M37" s="23"/>
      <c r="N37" s="23"/>
      <c r="O37" s="23"/>
    </row>
    <row r="38" spans="2:15" ht="41.25" customHeight="1" x14ac:dyDescent="0.2">
      <c r="B38" s="102" t="s">
        <v>74</v>
      </c>
      <c r="C38" s="102"/>
      <c r="D38" s="102"/>
      <c r="E38" s="102"/>
      <c r="F38" s="102"/>
      <c r="G38" s="102"/>
      <c r="H38" s="102"/>
    </row>
  </sheetData>
  <mergeCells count="11">
    <mergeCell ref="B5:C5"/>
    <mergeCell ref="D5:H5"/>
    <mergeCell ref="B6:C6"/>
    <mergeCell ref="D6:H6"/>
    <mergeCell ref="B38:H38"/>
    <mergeCell ref="B1:C1"/>
    <mergeCell ref="D1:H1"/>
    <mergeCell ref="D2:H4"/>
    <mergeCell ref="B3:C3"/>
    <mergeCell ref="B4:C4"/>
    <mergeCell ref="B2:C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6503-6FB0-47D2-9A90-99EDB8F62068}">
  <sheetPr>
    <tabColor rgb="FFA4CCCC"/>
  </sheetPr>
  <dimension ref="B1:O38"/>
  <sheetViews>
    <sheetView workbookViewId="0">
      <selection activeCell="E23" sqref="E23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Indice!B16</f>
        <v>F.1.4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Indice!D16</f>
        <v>Piemontesi che hanno visitato almeno un museo o un monumento nel corso dell’anno</v>
      </c>
      <c r="E2" s="124"/>
      <c r="F2" s="124"/>
      <c r="G2" s="124"/>
      <c r="H2" s="125"/>
    </row>
    <row r="3" spans="2:11" ht="18" customHeight="1" x14ac:dyDescent="0.2">
      <c r="B3" s="132" t="str">
        <f>Indice!F16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Indice!E16</f>
        <v>musei e mostre, monumenti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Indice!G16</f>
        <v>anno</v>
      </c>
      <c r="C5" s="132"/>
      <c r="D5" s="133" t="s">
        <v>60</v>
      </c>
      <c r="E5" s="134"/>
      <c r="F5" s="134"/>
      <c r="G5" s="134"/>
      <c r="H5" s="135"/>
    </row>
    <row r="6" spans="2:11" ht="28.5" customHeight="1" x14ac:dyDescent="0.2">
      <c r="B6" s="148" t="str">
        <f>Indice!H16</f>
        <v>2013|2014|2015|2016|2017|2018|2019|2020|2021|2022|2023|</v>
      </c>
      <c r="C6" s="149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1" x14ac:dyDescent="0.2">
      <c r="H17" s="33"/>
      <c r="I17" s="33"/>
      <c r="J17" s="33"/>
      <c r="K17" s="33"/>
    </row>
    <row r="18" spans="2:11" x14ac:dyDescent="0.2">
      <c r="H18" s="33"/>
      <c r="I18" s="33"/>
      <c r="J18" s="33"/>
      <c r="K18" s="33"/>
    </row>
    <row r="19" spans="2:11" x14ac:dyDescent="0.2">
      <c r="H19" s="33"/>
      <c r="I19" s="33"/>
      <c r="J19" s="33"/>
      <c r="K19" s="33"/>
    </row>
    <row r="20" spans="2:11" x14ac:dyDescent="0.2">
      <c r="H20" s="33"/>
      <c r="I20" s="33"/>
      <c r="J20" s="33"/>
      <c r="K20" s="33"/>
    </row>
    <row r="21" spans="2:11" ht="72" customHeight="1" x14ac:dyDescent="0.2">
      <c r="B21" s="10"/>
      <c r="C21" s="10"/>
    </row>
    <row r="22" spans="2:11" ht="51.75" customHeight="1" thickBot="1" x14ac:dyDescent="0.25">
      <c r="B22" s="38" t="s">
        <v>16</v>
      </c>
      <c r="C22" s="38" t="s">
        <v>66</v>
      </c>
      <c r="D22" s="52" t="s">
        <v>67</v>
      </c>
    </row>
    <row r="23" spans="2:11" ht="19.5" customHeight="1" thickTop="1" x14ac:dyDescent="0.2">
      <c r="B23" s="60">
        <v>2013</v>
      </c>
      <c r="C23" s="53">
        <v>29.1</v>
      </c>
      <c r="D23" s="54">
        <v>21</v>
      </c>
    </row>
    <row r="24" spans="2:11" x14ac:dyDescent="0.2">
      <c r="B24" s="61">
        <v>2014</v>
      </c>
      <c r="C24" s="55">
        <v>35.6</v>
      </c>
      <c r="D24" s="56">
        <v>25.5</v>
      </c>
      <c r="E24" s="13"/>
      <c r="F24" s="14"/>
      <c r="G24" s="15"/>
      <c r="H24" s="15"/>
      <c r="I24" s="24"/>
    </row>
    <row r="25" spans="2:11" x14ac:dyDescent="0.2">
      <c r="B25" s="61">
        <v>2015</v>
      </c>
      <c r="C25" s="55">
        <v>37.299999999999997</v>
      </c>
      <c r="D25" s="56">
        <v>27.3</v>
      </c>
      <c r="E25" s="13"/>
      <c r="F25" s="14"/>
      <c r="G25" s="15"/>
      <c r="H25" s="15"/>
      <c r="I25" s="24"/>
    </row>
    <row r="26" spans="2:11" x14ac:dyDescent="0.2">
      <c r="B26" s="61">
        <v>2016</v>
      </c>
      <c r="C26" s="55">
        <v>37.9</v>
      </c>
      <c r="D26" s="56">
        <v>27.2</v>
      </c>
      <c r="E26" s="13"/>
      <c r="F26" s="14"/>
      <c r="G26" s="15"/>
      <c r="H26" s="15"/>
      <c r="I26" s="24"/>
    </row>
    <row r="27" spans="2:11" x14ac:dyDescent="0.2">
      <c r="B27" s="61">
        <v>2017</v>
      </c>
      <c r="C27" s="55">
        <v>35.9</v>
      </c>
      <c r="D27" s="56">
        <v>27.1</v>
      </c>
      <c r="E27" s="13"/>
      <c r="F27" s="14"/>
      <c r="G27" s="15"/>
      <c r="H27" s="15"/>
      <c r="I27" s="24"/>
    </row>
    <row r="28" spans="2:11" x14ac:dyDescent="0.2">
      <c r="B28" s="61">
        <v>2018</v>
      </c>
      <c r="C28" s="55">
        <v>34.6</v>
      </c>
      <c r="D28" s="56">
        <v>28.2</v>
      </c>
      <c r="E28" s="13"/>
      <c r="F28" s="14"/>
      <c r="G28" s="15"/>
      <c r="H28" s="15"/>
      <c r="I28" s="24"/>
    </row>
    <row r="29" spans="2:11" x14ac:dyDescent="0.2">
      <c r="B29" s="61">
        <v>2019</v>
      </c>
      <c r="C29" s="55">
        <v>35.700000000000003</v>
      </c>
      <c r="D29" s="56">
        <v>28</v>
      </c>
      <c r="E29" s="13"/>
      <c r="F29" s="14"/>
      <c r="G29" s="15"/>
      <c r="H29" s="15"/>
      <c r="I29" s="24"/>
    </row>
    <row r="30" spans="2:11" x14ac:dyDescent="0.2">
      <c r="B30" s="61">
        <v>2020</v>
      </c>
      <c r="C30" s="55">
        <v>31.6</v>
      </c>
      <c r="D30" s="56">
        <v>25.3</v>
      </c>
      <c r="E30" s="13"/>
      <c r="F30" s="14"/>
      <c r="G30" s="15"/>
      <c r="H30" s="15"/>
      <c r="I30" s="24"/>
    </row>
    <row r="31" spans="2:11" x14ac:dyDescent="0.2">
      <c r="B31" s="61">
        <v>2021</v>
      </c>
      <c r="C31" s="55">
        <v>11</v>
      </c>
      <c r="D31" s="56">
        <v>11.7</v>
      </c>
      <c r="E31" s="13"/>
      <c r="F31" s="14"/>
      <c r="G31" s="15"/>
      <c r="H31" s="15"/>
      <c r="I31" s="24"/>
    </row>
    <row r="32" spans="2:11" x14ac:dyDescent="0.2">
      <c r="B32" s="61">
        <v>2022</v>
      </c>
      <c r="C32" s="55">
        <v>24.9</v>
      </c>
      <c r="D32" s="56">
        <v>21.1</v>
      </c>
      <c r="E32" s="13"/>
      <c r="F32" s="14"/>
      <c r="G32" s="15"/>
      <c r="H32" s="15"/>
      <c r="I32" s="24"/>
    </row>
    <row r="33" spans="2:15" x14ac:dyDescent="0.2">
      <c r="B33" s="65">
        <v>2023</v>
      </c>
      <c r="C33" s="57">
        <v>34.4</v>
      </c>
      <c r="D33" s="58">
        <v>29.9</v>
      </c>
      <c r="E33" s="13"/>
      <c r="F33" s="14"/>
      <c r="G33" s="15"/>
      <c r="H33" s="15"/>
      <c r="I33" s="24"/>
    </row>
    <row r="34" spans="2:15" x14ac:dyDescent="0.2">
      <c r="B34" s="11"/>
      <c r="C34" s="12"/>
      <c r="D34" s="12"/>
      <c r="E34" s="12"/>
      <c r="F34" s="12"/>
      <c r="G34" s="12"/>
      <c r="H34" s="17"/>
      <c r="I34" s="16"/>
      <c r="J34" s="16"/>
      <c r="K34" s="18"/>
    </row>
    <row r="35" spans="2:15" x14ac:dyDescent="0.2">
      <c r="B35" s="11"/>
      <c r="C35" s="12"/>
      <c r="D35" s="12"/>
      <c r="E35" s="12"/>
      <c r="F35" s="12"/>
      <c r="G35" s="12"/>
      <c r="H35" s="17"/>
      <c r="I35" s="16"/>
      <c r="J35" s="16"/>
      <c r="K35" s="18"/>
    </row>
    <row r="36" spans="2:15" x14ac:dyDescent="0.2">
      <c r="B36" s="11"/>
      <c r="C36" s="12"/>
      <c r="D36" s="12"/>
      <c r="E36" s="12"/>
      <c r="F36" s="12"/>
      <c r="G36" s="12"/>
      <c r="H36" s="17"/>
      <c r="I36" s="16"/>
      <c r="J36" s="16"/>
      <c r="K36" s="18"/>
    </row>
    <row r="37" spans="2:15" x14ac:dyDescent="0.2">
      <c r="B37" s="20" t="s">
        <v>0</v>
      </c>
      <c r="C37" s="21"/>
      <c r="D37" s="21"/>
      <c r="E37" s="21"/>
      <c r="F37" s="21"/>
      <c r="G37" s="21"/>
      <c r="H37" s="22"/>
      <c r="I37" s="21"/>
      <c r="J37" s="21"/>
      <c r="K37" s="21"/>
      <c r="L37" s="23"/>
      <c r="M37" s="23"/>
      <c r="N37" s="23"/>
      <c r="O37" s="23"/>
    </row>
    <row r="38" spans="2:15" ht="41.25" customHeight="1" x14ac:dyDescent="0.2">
      <c r="B38" s="102" t="s">
        <v>74</v>
      </c>
      <c r="C38" s="102"/>
      <c r="D38" s="102"/>
      <c r="E38" s="102"/>
      <c r="F38" s="102"/>
      <c r="G38" s="102"/>
      <c r="H38" s="102"/>
    </row>
  </sheetData>
  <mergeCells count="11">
    <mergeCell ref="B6:C6"/>
    <mergeCell ref="D6:H6"/>
    <mergeCell ref="B38:H38"/>
    <mergeCell ref="B1:C1"/>
    <mergeCell ref="D1:H1"/>
    <mergeCell ref="D2:H4"/>
    <mergeCell ref="B3:C3"/>
    <mergeCell ref="B4:C4"/>
    <mergeCell ref="B5:C5"/>
    <mergeCell ref="D5:H5"/>
    <mergeCell ref="B2:C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664CF-74D5-4207-9F7D-613E5578EB55}">
  <sheetPr>
    <tabColor rgb="FFA4CCCC"/>
  </sheetPr>
  <dimension ref="B1:O38"/>
  <sheetViews>
    <sheetView workbookViewId="0">
      <selection activeCell="F22" sqref="F22"/>
    </sheetView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Indice!B17</f>
        <v>F.1.5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Indice!D17</f>
        <v>Piemontesi che hanno letto almeno una volta a settimana un quotidiano e piemontesi che hanno letto almeno un libro nel corso dell’anno</v>
      </c>
      <c r="E2" s="124"/>
      <c r="F2" s="124"/>
      <c r="G2" s="124"/>
      <c r="H2" s="125"/>
    </row>
    <row r="3" spans="2:11" ht="18" customHeight="1" x14ac:dyDescent="0.2">
      <c r="B3" s="132" t="str">
        <f>Indice!F17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Indice!E17</f>
        <v>lettura di libri, lettura di quotidiani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Indice!G17</f>
        <v>anno</v>
      </c>
      <c r="C5" s="132"/>
      <c r="D5" s="133" t="s">
        <v>60</v>
      </c>
      <c r="E5" s="134"/>
      <c r="F5" s="134"/>
      <c r="G5" s="134"/>
      <c r="H5" s="135"/>
    </row>
    <row r="6" spans="2:11" ht="18.600000000000001" customHeight="1" x14ac:dyDescent="0.2">
      <c r="B6" s="136" t="str">
        <f>Indice!H17</f>
        <v>2013|2014|2015|2016|2017|2018|2019|2020|2021|2022|2023|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1" x14ac:dyDescent="0.2">
      <c r="H17" s="33"/>
      <c r="I17" s="33"/>
      <c r="J17" s="33"/>
      <c r="K17" s="33"/>
    </row>
    <row r="18" spans="2:11" x14ac:dyDescent="0.2">
      <c r="H18" s="33"/>
      <c r="I18" s="33"/>
      <c r="J18" s="33"/>
      <c r="K18" s="33"/>
    </row>
    <row r="19" spans="2:11" x14ac:dyDescent="0.2">
      <c r="H19" s="33"/>
      <c r="I19" s="33"/>
      <c r="J19" s="33"/>
      <c r="K19" s="33"/>
    </row>
    <row r="20" spans="2:11" x14ac:dyDescent="0.2">
      <c r="H20" s="33"/>
      <c r="I20" s="33"/>
      <c r="J20" s="33"/>
      <c r="K20" s="33"/>
    </row>
    <row r="21" spans="2:11" ht="72" customHeight="1" x14ac:dyDescent="0.2">
      <c r="B21" s="10"/>
      <c r="C21" s="10"/>
    </row>
    <row r="22" spans="2:11" ht="51.75" customHeight="1" thickBot="1" x14ac:dyDescent="0.25">
      <c r="B22" s="38" t="s">
        <v>16</v>
      </c>
      <c r="C22" s="38" t="s">
        <v>54</v>
      </c>
      <c r="D22" s="52" t="s">
        <v>75</v>
      </c>
    </row>
    <row r="23" spans="2:11" ht="19.5" customHeight="1" thickTop="1" x14ac:dyDescent="0.2">
      <c r="B23" s="60">
        <v>2013</v>
      </c>
      <c r="C23" s="53">
        <v>47.6</v>
      </c>
      <c r="D23" s="54">
        <v>56.7</v>
      </c>
    </row>
    <row r="24" spans="2:11" x14ac:dyDescent="0.2">
      <c r="B24" s="61">
        <v>2014</v>
      </c>
      <c r="C24" s="55">
        <v>49.2</v>
      </c>
      <c r="D24" s="56">
        <v>53.2</v>
      </c>
      <c r="E24" s="13"/>
      <c r="F24" s="14"/>
      <c r="G24" s="15"/>
      <c r="H24" s="15"/>
      <c r="I24" s="24"/>
    </row>
    <row r="25" spans="2:11" x14ac:dyDescent="0.2">
      <c r="B25" s="61">
        <v>2015</v>
      </c>
      <c r="C25" s="55">
        <v>48.3</v>
      </c>
      <c r="D25" s="56">
        <v>51.1</v>
      </c>
      <c r="E25" s="13"/>
      <c r="F25" s="14"/>
      <c r="G25" s="15"/>
      <c r="H25" s="15"/>
      <c r="I25" s="24"/>
    </row>
    <row r="26" spans="2:11" x14ac:dyDescent="0.2">
      <c r="B26" s="61">
        <v>2016</v>
      </c>
      <c r="C26" s="55">
        <v>48.1</v>
      </c>
      <c r="D26" s="56">
        <v>48.9</v>
      </c>
      <c r="E26" s="13"/>
      <c r="F26" s="14"/>
      <c r="G26" s="15"/>
      <c r="H26" s="15"/>
      <c r="I26" s="24"/>
    </row>
    <row r="27" spans="2:11" x14ac:dyDescent="0.2">
      <c r="B27" s="61">
        <v>2017</v>
      </c>
      <c r="C27" s="55">
        <v>46.2</v>
      </c>
      <c r="D27" s="56">
        <v>45.3</v>
      </c>
      <c r="E27" s="13"/>
      <c r="F27" s="14"/>
      <c r="G27" s="15"/>
      <c r="H27" s="15"/>
      <c r="I27" s="24"/>
    </row>
    <row r="28" spans="2:11" x14ac:dyDescent="0.2">
      <c r="B28" s="61">
        <v>2018</v>
      </c>
      <c r="C28" s="55">
        <v>48.9</v>
      </c>
      <c r="D28" s="56">
        <v>43.4</v>
      </c>
      <c r="E28" s="13"/>
      <c r="F28" s="14"/>
      <c r="G28" s="15"/>
      <c r="H28" s="15"/>
      <c r="I28" s="24"/>
    </row>
    <row r="29" spans="2:11" x14ac:dyDescent="0.2">
      <c r="B29" s="61">
        <v>2019</v>
      </c>
      <c r="C29" s="55">
        <v>46.4</v>
      </c>
      <c r="D29" s="56">
        <v>39.700000000000003</v>
      </c>
      <c r="E29" s="13"/>
      <c r="F29" s="14"/>
      <c r="G29" s="15"/>
      <c r="H29" s="15"/>
      <c r="I29" s="24"/>
    </row>
    <row r="30" spans="2:11" x14ac:dyDescent="0.2">
      <c r="B30" s="61">
        <v>2020</v>
      </c>
      <c r="C30" s="55">
        <v>46.2</v>
      </c>
      <c r="D30" s="56">
        <v>35.6</v>
      </c>
      <c r="E30" s="13"/>
      <c r="F30" s="14"/>
      <c r="G30" s="15"/>
      <c r="H30" s="15"/>
      <c r="I30" s="24"/>
    </row>
    <row r="31" spans="2:11" x14ac:dyDescent="0.2">
      <c r="B31" s="61">
        <v>2021</v>
      </c>
      <c r="C31" s="55">
        <v>40.799999999999997</v>
      </c>
      <c r="D31" s="56">
        <v>32.700000000000003</v>
      </c>
      <c r="E31" s="13"/>
      <c r="F31" s="14"/>
      <c r="G31" s="15"/>
      <c r="H31" s="15"/>
      <c r="I31" s="24"/>
    </row>
    <row r="32" spans="2:11" x14ac:dyDescent="0.2">
      <c r="B32" s="61">
        <v>2022</v>
      </c>
      <c r="C32" s="55">
        <v>43.8</v>
      </c>
      <c r="D32" s="56">
        <v>30.7</v>
      </c>
      <c r="E32" s="13"/>
      <c r="F32" s="14"/>
      <c r="G32" s="15"/>
      <c r="H32" s="15"/>
      <c r="I32" s="24"/>
    </row>
    <row r="33" spans="2:15" x14ac:dyDescent="0.2">
      <c r="B33" s="65">
        <v>2023</v>
      </c>
      <c r="C33" s="57">
        <v>44.8</v>
      </c>
      <c r="D33" s="58">
        <v>29.5</v>
      </c>
      <c r="E33" s="13"/>
      <c r="F33" s="14"/>
      <c r="G33" s="15"/>
      <c r="H33" s="15"/>
      <c r="I33" s="24"/>
    </row>
    <row r="34" spans="2:15" x14ac:dyDescent="0.2">
      <c r="B34" s="11"/>
      <c r="C34" s="12"/>
      <c r="D34" s="12"/>
      <c r="E34" s="12"/>
      <c r="F34" s="12"/>
      <c r="G34" s="12"/>
      <c r="H34" s="17"/>
      <c r="I34" s="16"/>
      <c r="J34" s="16"/>
      <c r="K34" s="18"/>
    </row>
    <row r="35" spans="2:15" x14ac:dyDescent="0.2">
      <c r="B35" s="11"/>
      <c r="C35" s="12"/>
      <c r="D35" s="12"/>
      <c r="E35" s="12"/>
      <c r="F35" s="12"/>
      <c r="G35" s="12"/>
      <c r="H35" s="17"/>
      <c r="I35" s="16"/>
      <c r="J35" s="16"/>
      <c r="K35" s="18"/>
    </row>
    <row r="36" spans="2:15" x14ac:dyDescent="0.2">
      <c r="B36" s="11"/>
      <c r="C36" s="12"/>
      <c r="D36" s="12"/>
      <c r="E36" s="12"/>
      <c r="F36" s="12"/>
      <c r="G36" s="12"/>
      <c r="H36" s="17"/>
      <c r="I36" s="16"/>
      <c r="J36" s="16"/>
      <c r="K36" s="18"/>
    </row>
    <row r="37" spans="2:15" x14ac:dyDescent="0.2">
      <c r="B37" s="20" t="s">
        <v>0</v>
      </c>
      <c r="C37" s="21"/>
      <c r="D37" s="21"/>
      <c r="E37" s="21"/>
      <c r="F37" s="21"/>
      <c r="G37" s="21"/>
      <c r="H37" s="22"/>
      <c r="I37" s="21"/>
      <c r="J37" s="21"/>
      <c r="K37" s="21"/>
      <c r="L37" s="23"/>
      <c r="M37" s="23"/>
      <c r="N37" s="23"/>
      <c r="O37" s="23"/>
    </row>
    <row r="38" spans="2:15" ht="41.25" customHeight="1" x14ac:dyDescent="0.2">
      <c r="B38" s="102" t="s">
        <v>74</v>
      </c>
      <c r="C38" s="102"/>
      <c r="D38" s="102"/>
      <c r="E38" s="102"/>
      <c r="F38" s="102"/>
      <c r="G38" s="102"/>
      <c r="H38" s="102"/>
    </row>
  </sheetData>
  <mergeCells count="11">
    <mergeCell ref="B6:C6"/>
    <mergeCell ref="D6:H6"/>
    <mergeCell ref="B38:H38"/>
    <mergeCell ref="B1:C1"/>
    <mergeCell ref="D1:H1"/>
    <mergeCell ref="D2:H4"/>
    <mergeCell ref="B3:C3"/>
    <mergeCell ref="B4:C4"/>
    <mergeCell ref="B5:C5"/>
    <mergeCell ref="D5:H5"/>
    <mergeCell ref="B2:C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81F8-2D46-4FE0-B6E3-F856B2311911}">
  <sheetPr>
    <tabColor rgb="FFA4CCCC"/>
  </sheetPr>
  <dimension ref="B1:O38"/>
  <sheetViews>
    <sheetView workbookViewId="0"/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Indice!B18</f>
        <v>F.1.6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Indice!D18</f>
        <v>Piemontesi che hanno guardato la tv, hanno ascoltato la radio, usato un computer e navigato su Internet</v>
      </c>
      <c r="E2" s="124"/>
      <c r="F2" s="124"/>
      <c r="G2" s="124"/>
      <c r="H2" s="125"/>
    </row>
    <row r="3" spans="2:11" ht="18" customHeight="1" x14ac:dyDescent="0.2">
      <c r="B3" s="132" t="str">
        <f>Indice!F18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Indice!E18</f>
        <v>Tv, radio, PC, internet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Indice!G18</f>
        <v>anno</v>
      </c>
      <c r="C5" s="132"/>
      <c r="D5" s="133" t="s">
        <v>60</v>
      </c>
      <c r="E5" s="134"/>
      <c r="F5" s="134"/>
      <c r="G5" s="134"/>
      <c r="H5" s="135"/>
    </row>
    <row r="6" spans="2:11" ht="27" customHeight="1" x14ac:dyDescent="0.2">
      <c r="B6" s="148" t="str">
        <f>Indice!H18</f>
        <v>2013|2014|2015|2016|2017|2018|2019|2020|2021|2022|2023|</v>
      </c>
      <c r="C6" s="149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1" x14ac:dyDescent="0.2">
      <c r="H17" s="33"/>
      <c r="I17" s="33"/>
      <c r="J17" s="33"/>
      <c r="K17" s="33"/>
    </row>
    <row r="18" spans="2:11" x14ac:dyDescent="0.2">
      <c r="H18" s="33"/>
      <c r="I18" s="33"/>
      <c r="J18" s="33"/>
      <c r="K18" s="33"/>
    </row>
    <row r="19" spans="2:11" x14ac:dyDescent="0.2">
      <c r="H19" s="33"/>
      <c r="I19" s="33"/>
      <c r="J19" s="33"/>
      <c r="K19" s="33"/>
    </row>
    <row r="20" spans="2:11" x14ac:dyDescent="0.2">
      <c r="H20" s="33"/>
      <c r="I20" s="33"/>
      <c r="J20" s="33"/>
      <c r="K20" s="33"/>
    </row>
    <row r="21" spans="2:11" ht="72" customHeight="1" x14ac:dyDescent="0.2">
      <c r="B21" s="10"/>
      <c r="C21" s="10"/>
    </row>
    <row r="22" spans="2:11" ht="51.75" customHeight="1" thickBot="1" x14ac:dyDescent="0.25">
      <c r="B22" s="38" t="s">
        <v>16</v>
      </c>
      <c r="C22" s="38" t="s">
        <v>76</v>
      </c>
      <c r="D22" s="62" t="s">
        <v>77</v>
      </c>
      <c r="E22" s="43" t="s">
        <v>78</v>
      </c>
      <c r="F22" s="52" t="s">
        <v>79</v>
      </c>
    </row>
    <row r="23" spans="2:11" ht="19.5" customHeight="1" thickTop="1" x14ac:dyDescent="0.2">
      <c r="B23" s="60">
        <v>2013</v>
      </c>
      <c r="C23" s="53">
        <v>91.4</v>
      </c>
      <c r="D23" s="63">
        <v>58.1</v>
      </c>
      <c r="E23" s="53">
        <v>54.6</v>
      </c>
      <c r="F23" s="54">
        <v>55</v>
      </c>
    </row>
    <row r="24" spans="2:11" x14ac:dyDescent="0.2">
      <c r="B24" s="61">
        <v>2014</v>
      </c>
      <c r="C24" s="55">
        <v>88.8</v>
      </c>
      <c r="D24" s="64">
        <v>58.7</v>
      </c>
      <c r="E24" s="55">
        <v>56.4</v>
      </c>
      <c r="F24" s="56">
        <v>58.6</v>
      </c>
      <c r="G24" s="13"/>
      <c r="H24" s="14"/>
      <c r="I24" s="15"/>
      <c r="J24" s="15"/>
      <c r="K24" s="24"/>
    </row>
    <row r="25" spans="2:11" x14ac:dyDescent="0.2">
      <c r="B25" s="61">
        <v>2015</v>
      </c>
      <c r="C25" s="55">
        <v>89.1</v>
      </c>
      <c r="D25" s="64">
        <v>59.1</v>
      </c>
      <c r="E25" s="55">
        <v>57.7</v>
      </c>
      <c r="F25" s="56">
        <v>60.8</v>
      </c>
      <c r="G25" s="13"/>
      <c r="H25" s="14"/>
      <c r="I25" s="15"/>
      <c r="J25" s="15"/>
      <c r="K25" s="24"/>
    </row>
    <row r="26" spans="2:11" x14ac:dyDescent="0.2">
      <c r="B26" s="61">
        <v>2016</v>
      </c>
      <c r="C26" s="55">
        <v>92</v>
      </c>
      <c r="D26" s="64">
        <v>53.6</v>
      </c>
      <c r="E26" s="55">
        <v>58.3</v>
      </c>
      <c r="F26" s="56">
        <v>64.2</v>
      </c>
      <c r="G26" s="13"/>
      <c r="H26" s="14"/>
      <c r="I26" s="15"/>
      <c r="J26" s="15"/>
      <c r="K26" s="24"/>
    </row>
    <row r="27" spans="2:11" x14ac:dyDescent="0.2">
      <c r="B27" s="61">
        <v>2017</v>
      </c>
      <c r="C27" s="55">
        <v>90.5</v>
      </c>
      <c r="D27" s="64">
        <v>57.2</v>
      </c>
      <c r="E27" s="55">
        <v>56.9</v>
      </c>
      <c r="F27" s="56">
        <v>66.400000000000006</v>
      </c>
      <c r="G27" s="13"/>
      <c r="H27" s="14"/>
      <c r="I27" s="15"/>
      <c r="J27" s="15"/>
      <c r="K27" s="24"/>
    </row>
    <row r="28" spans="2:11" x14ac:dyDescent="0.2">
      <c r="B28" s="61">
        <v>2018</v>
      </c>
      <c r="C28" s="55">
        <v>92.3</v>
      </c>
      <c r="D28" s="64">
        <v>60.9</v>
      </c>
      <c r="E28" s="55">
        <v>57.6</v>
      </c>
      <c r="F28" s="56">
        <v>69.7</v>
      </c>
      <c r="G28" s="13"/>
      <c r="H28" s="14"/>
      <c r="I28" s="15"/>
      <c r="J28" s="15"/>
      <c r="K28" s="24"/>
    </row>
    <row r="29" spans="2:11" x14ac:dyDescent="0.2">
      <c r="B29" s="61">
        <v>2019</v>
      </c>
      <c r="C29" s="55">
        <v>92</v>
      </c>
      <c r="D29" s="64">
        <v>60.3</v>
      </c>
      <c r="E29" s="55">
        <v>56.8</v>
      </c>
      <c r="F29" s="56">
        <v>71.2</v>
      </c>
      <c r="G29" s="13"/>
      <c r="H29" s="14"/>
      <c r="I29" s="15"/>
      <c r="J29" s="15"/>
      <c r="K29" s="24"/>
    </row>
    <row r="30" spans="2:11" x14ac:dyDescent="0.2">
      <c r="B30" s="61">
        <v>2020</v>
      </c>
      <c r="C30" s="55">
        <v>90.7</v>
      </c>
      <c r="D30" s="64">
        <v>55.9</v>
      </c>
      <c r="E30" s="55">
        <v>57.3</v>
      </c>
      <c r="F30" s="56">
        <v>73</v>
      </c>
      <c r="G30" s="13"/>
      <c r="H30" s="14"/>
      <c r="I30" s="15"/>
      <c r="J30" s="15"/>
      <c r="K30" s="24"/>
    </row>
    <row r="31" spans="2:11" x14ac:dyDescent="0.2">
      <c r="B31" s="61">
        <v>2021</v>
      </c>
      <c r="C31" s="55">
        <v>89.1</v>
      </c>
      <c r="D31" s="64">
        <v>58</v>
      </c>
      <c r="E31" s="55">
        <v>59.8</v>
      </c>
      <c r="F31" s="56">
        <v>76.3</v>
      </c>
      <c r="G31" s="13"/>
      <c r="H31" s="14"/>
      <c r="I31" s="15"/>
      <c r="J31" s="15"/>
      <c r="K31" s="24"/>
    </row>
    <row r="32" spans="2:11" x14ac:dyDescent="0.2">
      <c r="B32" s="61">
        <v>2022</v>
      </c>
      <c r="C32" s="55">
        <v>88.2</v>
      </c>
      <c r="D32" s="64">
        <v>60</v>
      </c>
      <c r="E32" s="55">
        <v>58.3</v>
      </c>
      <c r="F32" s="56">
        <v>78.8</v>
      </c>
      <c r="G32" s="13"/>
      <c r="H32" s="14"/>
      <c r="I32" s="15"/>
      <c r="J32" s="15"/>
      <c r="K32" s="24"/>
    </row>
    <row r="33" spans="2:15" x14ac:dyDescent="0.2">
      <c r="B33" s="65">
        <v>2023</v>
      </c>
      <c r="C33" s="57">
        <v>87.4</v>
      </c>
      <c r="D33" s="66">
        <v>59.7</v>
      </c>
      <c r="E33" s="57">
        <v>58.4</v>
      </c>
      <c r="F33" s="58">
        <v>81.3</v>
      </c>
      <c r="G33" s="13"/>
      <c r="H33" s="14"/>
      <c r="I33" s="15"/>
      <c r="J33" s="15"/>
      <c r="K33" s="24"/>
    </row>
    <row r="34" spans="2:15" x14ac:dyDescent="0.2">
      <c r="B34" s="11"/>
      <c r="C34" s="12"/>
      <c r="D34" s="12"/>
      <c r="E34" s="12"/>
      <c r="F34" s="12"/>
      <c r="G34" s="12"/>
      <c r="H34" s="17"/>
      <c r="I34" s="16"/>
      <c r="J34" s="16"/>
      <c r="K34" s="18"/>
    </row>
    <row r="35" spans="2:15" x14ac:dyDescent="0.2">
      <c r="B35" s="11"/>
      <c r="C35" s="12"/>
      <c r="D35" s="12"/>
      <c r="E35" s="12"/>
      <c r="F35" s="12"/>
      <c r="G35" s="12"/>
      <c r="H35" s="17"/>
      <c r="I35" s="16"/>
      <c r="J35" s="16"/>
      <c r="K35" s="18"/>
    </row>
    <row r="36" spans="2:15" x14ac:dyDescent="0.2">
      <c r="B36" s="11"/>
      <c r="C36" s="12"/>
      <c r="D36" s="12"/>
      <c r="E36" s="12"/>
      <c r="F36" s="12"/>
      <c r="G36" s="12"/>
      <c r="H36" s="17"/>
      <c r="I36" s="16"/>
      <c r="J36" s="16"/>
      <c r="K36" s="18"/>
    </row>
    <row r="37" spans="2:15" x14ac:dyDescent="0.2">
      <c r="B37" s="20" t="s">
        <v>0</v>
      </c>
      <c r="C37" s="21"/>
      <c r="D37" s="21"/>
      <c r="E37" s="21"/>
      <c r="F37" s="21"/>
      <c r="G37" s="21"/>
      <c r="H37" s="22"/>
      <c r="I37" s="21"/>
      <c r="J37" s="21"/>
      <c r="K37" s="21"/>
      <c r="L37" s="23"/>
      <c r="M37" s="23"/>
      <c r="N37" s="23"/>
      <c r="O37" s="23"/>
    </row>
    <row r="38" spans="2:15" ht="41.25" customHeight="1" x14ac:dyDescent="0.2">
      <c r="B38" s="102" t="s">
        <v>80</v>
      </c>
      <c r="C38" s="102"/>
      <c r="D38" s="102"/>
      <c r="E38" s="102"/>
      <c r="F38" s="102"/>
      <c r="G38" s="102"/>
      <c r="H38" s="102"/>
    </row>
  </sheetData>
  <mergeCells count="11">
    <mergeCell ref="B6:C6"/>
    <mergeCell ref="D6:H6"/>
    <mergeCell ref="B38:H38"/>
    <mergeCell ref="B1:C1"/>
    <mergeCell ref="D1:H1"/>
    <mergeCell ref="D2:H4"/>
    <mergeCell ref="B3:C3"/>
    <mergeCell ref="B4:C4"/>
    <mergeCell ref="B5:C5"/>
    <mergeCell ref="D5:H5"/>
    <mergeCell ref="B2:C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31A5-FC12-4571-A0C1-83AD953701A7}">
  <sheetPr>
    <tabColor rgb="FFA4CCCC"/>
  </sheetPr>
  <dimension ref="B1:O33"/>
  <sheetViews>
    <sheetView workbookViewId="0"/>
  </sheetViews>
  <sheetFormatPr defaultColWidth="9.140625" defaultRowHeight="12.75" x14ac:dyDescent="0.2"/>
  <cols>
    <col min="1" max="1" width="2.42578125" style="2" customWidth="1"/>
    <col min="2" max="2" width="13.140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Indice!B19</f>
        <v>F.1.7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Indice!D19</f>
        <v>Partecipazione e non partecipazione alle attività culturale dei residenti in Piemonte per fasce d'età</v>
      </c>
      <c r="E2" s="124"/>
      <c r="F2" s="124"/>
      <c r="G2" s="124"/>
      <c r="H2" s="125"/>
    </row>
    <row r="3" spans="2:11" ht="18" customHeight="1" x14ac:dyDescent="0.2">
      <c r="B3" s="132" t="str">
        <f>Indice!F19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Indice!E19</f>
        <v>nessuna attività culturale, almeno una attività culturale, 3 o più attività culturali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Indice!G19</f>
        <v>fasce d'età</v>
      </c>
      <c r="C5" s="132"/>
      <c r="D5" s="133" t="s">
        <v>97</v>
      </c>
      <c r="E5" s="134"/>
      <c r="F5" s="134"/>
      <c r="G5" s="134"/>
      <c r="H5" s="135"/>
    </row>
    <row r="6" spans="2:11" ht="18.600000000000001" customHeight="1" x14ac:dyDescent="0.2">
      <c r="B6" s="136" t="str">
        <f>Indice!H19</f>
        <v>2024|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5" x14ac:dyDescent="0.2">
      <c r="H17" s="33"/>
      <c r="I17" s="33"/>
      <c r="J17" s="33"/>
      <c r="K17" s="33"/>
    </row>
    <row r="18" spans="2:15" x14ac:dyDescent="0.2">
      <c r="H18" s="33"/>
      <c r="I18" s="33"/>
      <c r="J18" s="33"/>
      <c r="K18" s="33"/>
    </row>
    <row r="19" spans="2:15" x14ac:dyDescent="0.2">
      <c r="H19" s="33"/>
      <c r="I19" s="33"/>
      <c r="J19" s="33"/>
      <c r="K19" s="33"/>
    </row>
    <row r="20" spans="2:15" x14ac:dyDescent="0.2">
      <c r="H20" s="33"/>
      <c r="I20" s="33"/>
      <c r="J20" s="33"/>
      <c r="K20" s="33"/>
    </row>
    <row r="21" spans="2:15" ht="72" customHeight="1" x14ac:dyDescent="0.2">
      <c r="B21" s="10"/>
      <c r="C21" s="10"/>
    </row>
    <row r="22" spans="2:15" ht="51.75" customHeight="1" thickBot="1" x14ac:dyDescent="0.25">
      <c r="B22" s="38" t="s">
        <v>96</v>
      </c>
      <c r="C22" s="38" t="s">
        <v>87</v>
      </c>
      <c r="D22" s="62" t="s">
        <v>88</v>
      </c>
      <c r="E22" s="72" t="s">
        <v>89</v>
      </c>
    </row>
    <row r="23" spans="2:15" ht="19.5" customHeight="1" thickTop="1" x14ac:dyDescent="0.2">
      <c r="B23" s="60" t="s">
        <v>90</v>
      </c>
      <c r="C23" s="68">
        <v>1.383029606810837E-2</v>
      </c>
      <c r="D23" s="69">
        <v>0.98616970393189163</v>
      </c>
      <c r="E23" s="73">
        <v>0.6055756504458818</v>
      </c>
    </row>
    <row r="24" spans="2:15" x14ac:dyDescent="0.2">
      <c r="B24" s="61" t="s">
        <v>91</v>
      </c>
      <c r="C24" s="70">
        <v>0.12788641018629557</v>
      </c>
      <c r="D24" s="71">
        <v>0.87211358981370446</v>
      </c>
      <c r="E24" s="74">
        <v>0.45514713399547246</v>
      </c>
      <c r="F24" s="13"/>
      <c r="G24" s="14"/>
      <c r="H24" s="15"/>
      <c r="I24" s="15"/>
      <c r="J24" s="24"/>
    </row>
    <row r="25" spans="2:15" x14ac:dyDescent="0.2">
      <c r="B25" s="61" t="s">
        <v>92</v>
      </c>
      <c r="C25" s="70">
        <v>8.3077078465790807E-2</v>
      </c>
      <c r="D25" s="71">
        <v>0.91692292153420918</v>
      </c>
      <c r="E25" s="74">
        <v>0.38024679954127566</v>
      </c>
      <c r="F25" s="13"/>
      <c r="G25" s="14"/>
      <c r="H25" s="15"/>
      <c r="I25" s="15"/>
      <c r="J25" s="24"/>
    </row>
    <row r="26" spans="2:15" x14ac:dyDescent="0.2">
      <c r="B26" s="61" t="s">
        <v>93</v>
      </c>
      <c r="C26" s="70">
        <v>0.15062246815677965</v>
      </c>
      <c r="D26" s="71">
        <v>0.8493775318432204</v>
      </c>
      <c r="E26" s="74">
        <v>0.29115559589027784</v>
      </c>
      <c r="F26" s="13"/>
      <c r="G26" s="14"/>
      <c r="H26" s="15"/>
      <c r="I26" s="15"/>
      <c r="J26" s="24"/>
    </row>
    <row r="27" spans="2:15" x14ac:dyDescent="0.2">
      <c r="B27" s="61" t="s">
        <v>94</v>
      </c>
      <c r="C27" s="70">
        <v>0.14829428149979315</v>
      </c>
      <c r="D27" s="71">
        <v>0.85170571850020682</v>
      </c>
      <c r="E27" s="74">
        <v>0.26493599553552982</v>
      </c>
      <c r="F27" s="13"/>
      <c r="G27" s="14"/>
      <c r="H27" s="15"/>
      <c r="I27" s="15"/>
      <c r="J27" s="24"/>
    </row>
    <row r="28" spans="2:15" x14ac:dyDescent="0.2">
      <c r="B28" s="65" t="s">
        <v>95</v>
      </c>
      <c r="C28" s="75">
        <v>0.34453390544523449</v>
      </c>
      <c r="D28" s="76">
        <v>0.65546609455476545</v>
      </c>
      <c r="E28" s="77">
        <v>0.12973513517220819</v>
      </c>
      <c r="F28" s="13"/>
      <c r="G28" s="14"/>
      <c r="H28" s="15"/>
      <c r="I28" s="15"/>
      <c r="J28" s="24"/>
    </row>
    <row r="29" spans="2:15" x14ac:dyDescent="0.2">
      <c r="B29" s="11"/>
      <c r="C29" s="12"/>
      <c r="D29" s="12"/>
      <c r="E29" s="12"/>
      <c r="F29" s="12"/>
      <c r="G29" s="12"/>
      <c r="H29" s="17"/>
      <c r="I29" s="16"/>
      <c r="J29" s="16"/>
      <c r="K29" s="18"/>
    </row>
    <row r="30" spans="2:15" x14ac:dyDescent="0.2">
      <c r="B30" s="11"/>
      <c r="C30" s="12"/>
      <c r="D30" s="12"/>
      <c r="E30" s="12"/>
      <c r="F30" s="12"/>
      <c r="G30" s="12"/>
      <c r="H30" s="17"/>
      <c r="I30" s="16"/>
      <c r="J30" s="16"/>
      <c r="K30" s="18"/>
    </row>
    <row r="31" spans="2:15" x14ac:dyDescent="0.2">
      <c r="B31" s="11"/>
      <c r="C31" s="12"/>
      <c r="D31" s="12"/>
      <c r="E31" s="12"/>
      <c r="F31" s="12"/>
      <c r="G31" s="12"/>
      <c r="H31" s="17"/>
      <c r="I31" s="16"/>
      <c r="J31" s="16"/>
      <c r="K31" s="18"/>
    </row>
    <row r="32" spans="2:15" x14ac:dyDescent="0.2">
      <c r="B32" s="20" t="s">
        <v>0</v>
      </c>
      <c r="C32" s="21"/>
      <c r="D32" s="21"/>
      <c r="E32" s="21"/>
      <c r="F32" s="21"/>
      <c r="G32" s="21"/>
      <c r="H32" s="22"/>
      <c r="I32" s="21"/>
      <c r="J32" s="21"/>
      <c r="K32" s="21"/>
      <c r="L32" s="23"/>
      <c r="M32" s="23"/>
      <c r="N32" s="23"/>
      <c r="O32" s="23"/>
    </row>
    <row r="33" spans="2:8" ht="41.25" customHeight="1" x14ac:dyDescent="0.2">
      <c r="B33" s="102"/>
      <c r="C33" s="102"/>
      <c r="D33" s="102"/>
      <c r="E33" s="102"/>
      <c r="F33" s="102"/>
      <c r="G33" s="102"/>
      <c r="H33" s="102"/>
    </row>
  </sheetData>
  <mergeCells count="11">
    <mergeCell ref="B6:C6"/>
    <mergeCell ref="D6:H6"/>
    <mergeCell ref="B33:H33"/>
    <mergeCell ref="B1:C1"/>
    <mergeCell ref="D1:H1"/>
    <mergeCell ref="D2:H4"/>
    <mergeCell ref="B3:C3"/>
    <mergeCell ref="B4:C4"/>
    <mergeCell ref="B5:C5"/>
    <mergeCell ref="D5:H5"/>
    <mergeCell ref="B2:C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3FBA-81D8-426D-8E4B-F40FFF0ABAC6}">
  <sheetPr>
    <tabColor rgb="FFA4CCCC"/>
  </sheetPr>
  <dimension ref="A1:P47"/>
  <sheetViews>
    <sheetView workbookViewId="0"/>
  </sheetViews>
  <sheetFormatPr defaultColWidth="9.140625" defaultRowHeight="12.75" x14ac:dyDescent="0.2"/>
  <cols>
    <col min="1" max="1" width="2.42578125" style="2" customWidth="1"/>
    <col min="2" max="2" width="19.28515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Indice!B20</f>
        <v>F.1.8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Indice!D20</f>
        <v>Percentuale di attività culturali svolte dai residenti in Piemonte</v>
      </c>
      <c r="E2" s="124"/>
      <c r="F2" s="124"/>
      <c r="G2" s="124"/>
      <c r="H2" s="125"/>
    </row>
    <row r="3" spans="2:11" ht="18" customHeight="1" x14ac:dyDescent="0.2">
      <c r="B3" s="132" t="str">
        <f>Indice!F20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Indice!E20</f>
        <v>attività culturali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Indice!G20</f>
        <v>anno</v>
      </c>
      <c r="C5" s="132"/>
      <c r="D5" s="133" t="s">
        <v>97</v>
      </c>
      <c r="E5" s="134"/>
      <c r="F5" s="134"/>
      <c r="G5" s="134"/>
      <c r="H5" s="135"/>
    </row>
    <row r="6" spans="2:11" ht="18.600000000000001" customHeight="1" x14ac:dyDescent="0.2">
      <c r="B6" s="136" t="str">
        <f>Indice!H20</f>
        <v>2022|2023|2024|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1:11" x14ac:dyDescent="0.2">
      <c r="H17" s="33"/>
      <c r="I17" s="33"/>
      <c r="J17" s="33"/>
      <c r="K17" s="33"/>
    </row>
    <row r="18" spans="1:11" x14ac:dyDescent="0.2">
      <c r="H18" s="33"/>
      <c r="I18" s="33"/>
      <c r="J18" s="33"/>
      <c r="K18" s="33"/>
    </row>
    <row r="19" spans="1:11" x14ac:dyDescent="0.2">
      <c r="H19" s="33"/>
      <c r="I19" s="33"/>
      <c r="J19" s="33"/>
      <c r="K19" s="33"/>
    </row>
    <row r="20" spans="1:11" x14ac:dyDescent="0.2">
      <c r="H20" s="33"/>
      <c r="I20" s="33"/>
      <c r="J20" s="33"/>
      <c r="K20" s="33"/>
    </row>
    <row r="21" spans="1:11" ht="72" customHeight="1" x14ac:dyDescent="0.2">
      <c r="A21" s="95"/>
      <c r="B21" s="90"/>
      <c r="C21" s="90"/>
      <c r="D21" s="95"/>
    </row>
    <row r="22" spans="1:11" ht="51.75" customHeight="1" x14ac:dyDescent="0.2">
      <c r="A22" s="95"/>
      <c r="B22" s="95"/>
      <c r="C22" s="95"/>
      <c r="D22" s="95"/>
    </row>
    <row r="23" spans="1:11" ht="19.5" customHeight="1" x14ac:dyDescent="0.2"/>
    <row r="24" spans="1:11" x14ac:dyDescent="0.2">
      <c r="I24" s="15"/>
      <c r="J24" s="24"/>
    </row>
    <row r="25" spans="1:11" x14ac:dyDescent="0.2">
      <c r="I25" s="15"/>
      <c r="J25" s="24"/>
    </row>
    <row r="26" spans="1:11" x14ac:dyDescent="0.2">
      <c r="I26" s="15"/>
      <c r="J26" s="24"/>
    </row>
    <row r="27" spans="1:11" x14ac:dyDescent="0.2">
      <c r="I27" s="15"/>
      <c r="J27" s="24"/>
    </row>
    <row r="28" spans="1:11" x14ac:dyDescent="0.2">
      <c r="I28" s="15"/>
      <c r="J28" s="24"/>
    </row>
    <row r="29" spans="1:11" ht="34.5" customHeight="1" thickBot="1" x14ac:dyDescent="0.25">
      <c r="B29" s="38" t="s">
        <v>17</v>
      </c>
      <c r="C29" s="38">
        <v>2022</v>
      </c>
      <c r="D29" s="62">
        <v>2023</v>
      </c>
      <c r="E29" s="72">
        <v>2024</v>
      </c>
      <c r="I29" s="15"/>
      <c r="J29" s="24"/>
    </row>
    <row r="30" spans="1:11" ht="13.5" thickTop="1" x14ac:dyDescent="0.2">
      <c r="B30" s="78" t="s">
        <v>98</v>
      </c>
      <c r="C30" s="68">
        <v>0.29879553633548356</v>
      </c>
      <c r="D30" s="69">
        <v>0.36600348172098818</v>
      </c>
      <c r="E30" s="73">
        <v>0.40617774723747502</v>
      </c>
      <c r="I30" s="15"/>
      <c r="J30" s="24"/>
    </row>
    <row r="31" spans="1:11" ht="38.25" x14ac:dyDescent="0.2">
      <c r="B31" s="79" t="s">
        <v>99</v>
      </c>
      <c r="C31" s="70">
        <v>0.29313371844142966</v>
      </c>
      <c r="D31" s="71">
        <v>0.36536057134952232</v>
      </c>
      <c r="E31" s="74">
        <v>0.414159962014512</v>
      </c>
      <c r="F31" s="13"/>
      <c r="G31" s="14"/>
      <c r="H31" s="15"/>
      <c r="I31" s="15"/>
      <c r="J31" s="24"/>
    </row>
    <row r="32" spans="1:11" ht="25.5" x14ac:dyDescent="0.2">
      <c r="B32" s="79" t="s">
        <v>100</v>
      </c>
      <c r="C32" s="70">
        <v>0.18773802904900605</v>
      </c>
      <c r="D32" s="71">
        <v>0.20009224655981694</v>
      </c>
      <c r="E32" s="74">
        <v>0.26058317128561748</v>
      </c>
      <c r="F32" s="13"/>
      <c r="G32" s="14"/>
      <c r="H32" s="15"/>
      <c r="I32" s="15"/>
      <c r="J32" s="24"/>
    </row>
    <row r="33" spans="2:16" ht="25.5" x14ac:dyDescent="0.2">
      <c r="B33" s="79" t="s">
        <v>101</v>
      </c>
      <c r="C33" s="70">
        <v>0.16558290262759204</v>
      </c>
      <c r="D33" s="71">
        <v>0.19717619462062061</v>
      </c>
      <c r="E33" s="74">
        <v>0.24821981476853675</v>
      </c>
      <c r="F33" s="13"/>
      <c r="G33" s="14"/>
      <c r="H33" s="15"/>
      <c r="I33" s="15"/>
      <c r="J33" s="24"/>
    </row>
    <row r="34" spans="2:16" ht="51" x14ac:dyDescent="0.2">
      <c r="B34" s="79" t="s">
        <v>102</v>
      </c>
      <c r="C34" s="70">
        <v>8.8034245479462092E-2</v>
      </c>
      <c r="D34" s="71">
        <v>0.10304113074989708</v>
      </c>
      <c r="E34" s="74">
        <v>0.1208834906546659</v>
      </c>
      <c r="F34" s="13"/>
      <c r="G34" s="14"/>
      <c r="H34" s="15"/>
      <c r="I34" s="16"/>
      <c r="J34" s="16"/>
      <c r="K34" s="18"/>
    </row>
    <row r="35" spans="2:16" ht="25.5" x14ac:dyDescent="0.2">
      <c r="B35" s="79" t="s">
        <v>103</v>
      </c>
      <c r="C35" s="70">
        <v>5.2796626537296769E-2</v>
      </c>
      <c r="D35" s="71">
        <v>7.5208170845081995E-2</v>
      </c>
      <c r="E35" s="74">
        <v>0.12189452787761899</v>
      </c>
      <c r="F35" s="13"/>
      <c r="G35" s="14"/>
      <c r="H35" s="15"/>
      <c r="I35" s="16"/>
      <c r="J35" s="16"/>
      <c r="K35" s="18"/>
    </row>
    <row r="36" spans="2:16" ht="63.75" x14ac:dyDescent="0.2">
      <c r="B36" s="79" t="s">
        <v>104</v>
      </c>
      <c r="C36" s="70">
        <v>9.084199057339927E-2</v>
      </c>
      <c r="D36" s="71">
        <v>0.10167254353322358</v>
      </c>
      <c r="E36" s="74">
        <v>0.12210927941795402</v>
      </c>
      <c r="F36" s="13"/>
      <c r="G36" s="14"/>
      <c r="H36" s="15"/>
      <c r="I36" s="16"/>
      <c r="J36" s="16"/>
      <c r="K36" s="18"/>
    </row>
    <row r="37" spans="2:16" ht="38.25" x14ac:dyDescent="0.2">
      <c r="B37" s="79" t="s">
        <v>105</v>
      </c>
      <c r="C37" s="70">
        <v>6.4019922858552292E-2</v>
      </c>
      <c r="D37" s="71">
        <v>8.7185032364749698E-2</v>
      </c>
      <c r="E37" s="74">
        <v>0.11549500375031768</v>
      </c>
      <c r="F37" s="13"/>
      <c r="G37" s="14"/>
      <c r="H37" s="15"/>
      <c r="I37" s="16"/>
      <c r="J37" s="16"/>
      <c r="K37" s="18"/>
    </row>
    <row r="38" spans="2:16" ht="38.25" x14ac:dyDescent="0.2">
      <c r="B38" s="79" t="s">
        <v>106</v>
      </c>
      <c r="C38" s="70">
        <v>6.4749869663005111E-2</v>
      </c>
      <c r="D38" s="71">
        <v>7.6962673658185696E-2</v>
      </c>
      <c r="E38" s="74">
        <v>9.7645815846723188E-2</v>
      </c>
      <c r="F38" s="13"/>
      <c r="G38" s="14"/>
      <c r="H38" s="15"/>
      <c r="I38" s="16"/>
      <c r="J38" s="16"/>
      <c r="K38" s="18"/>
      <c r="L38" s="95"/>
      <c r="M38" s="95"/>
      <c r="N38" s="95"/>
      <c r="O38" s="95"/>
      <c r="P38" s="95"/>
    </row>
    <row r="39" spans="2:16" x14ac:dyDescent="0.2">
      <c r="B39" s="79" t="s">
        <v>107</v>
      </c>
      <c r="C39" s="70" t="s">
        <v>108</v>
      </c>
      <c r="D39" s="71" t="s">
        <v>109</v>
      </c>
      <c r="E39" s="74">
        <v>8.4846828403325081E-2</v>
      </c>
      <c r="F39" s="13"/>
      <c r="G39" s="14"/>
      <c r="H39" s="15"/>
      <c r="I39" s="96"/>
      <c r="J39" s="96"/>
      <c r="K39" s="96"/>
      <c r="L39" s="95"/>
      <c r="M39" s="95"/>
      <c r="N39" s="95"/>
      <c r="O39" s="95"/>
      <c r="P39" s="95"/>
    </row>
    <row r="40" spans="2:16" ht="41.25" customHeight="1" x14ac:dyDescent="0.2">
      <c r="B40" s="80" t="s">
        <v>110</v>
      </c>
      <c r="C40" s="75">
        <v>0.31430000000000002</v>
      </c>
      <c r="D40" s="76">
        <v>0.2303</v>
      </c>
      <c r="E40" s="77">
        <v>0.18494912734842667</v>
      </c>
      <c r="F40" s="13"/>
      <c r="G40" s="14"/>
      <c r="H40" s="15"/>
    </row>
    <row r="41" spans="2:16" x14ac:dyDescent="0.2">
      <c r="B41" s="11"/>
      <c r="C41" s="12"/>
      <c r="D41" s="12"/>
      <c r="E41" s="12"/>
      <c r="F41" s="12"/>
      <c r="G41" s="12"/>
      <c r="H41" s="17"/>
    </row>
    <row r="42" spans="2:16" x14ac:dyDescent="0.2">
      <c r="B42" s="11"/>
      <c r="C42" s="12"/>
      <c r="D42" s="12"/>
      <c r="E42" s="12"/>
      <c r="F42" s="12"/>
      <c r="G42" s="12"/>
      <c r="H42" s="17"/>
    </row>
    <row r="43" spans="2:16" x14ac:dyDescent="0.2">
      <c r="B43" s="11"/>
      <c r="C43" s="12"/>
      <c r="D43" s="12"/>
      <c r="E43" s="12"/>
      <c r="F43" s="12"/>
      <c r="G43" s="12"/>
      <c r="H43" s="17"/>
    </row>
    <row r="44" spans="2:16" x14ac:dyDescent="0.2">
      <c r="B44" s="11"/>
      <c r="C44" s="12"/>
      <c r="D44" s="12"/>
      <c r="E44" s="12"/>
      <c r="F44" s="12"/>
      <c r="G44" s="12"/>
      <c r="H44" s="17"/>
    </row>
    <row r="45" spans="2:16" x14ac:dyDescent="0.2">
      <c r="B45" s="11"/>
      <c r="C45" s="12"/>
      <c r="D45" s="12"/>
      <c r="E45" s="12"/>
      <c r="F45" s="12"/>
      <c r="G45" s="12"/>
      <c r="H45" s="17"/>
    </row>
    <row r="46" spans="2:16" x14ac:dyDescent="0.2">
      <c r="B46" s="20" t="s">
        <v>0</v>
      </c>
      <c r="C46" s="21"/>
      <c r="D46" s="21"/>
      <c r="E46" s="21"/>
      <c r="F46" s="21"/>
      <c r="G46" s="21"/>
      <c r="H46" s="22"/>
    </row>
    <row r="47" spans="2:16" x14ac:dyDescent="0.2">
      <c r="B47" s="67"/>
      <c r="C47" s="67"/>
      <c r="D47" s="67"/>
      <c r="E47" s="67"/>
      <c r="F47" s="67"/>
      <c r="G47" s="67"/>
      <c r="H47" s="67"/>
    </row>
  </sheetData>
  <mergeCells count="10">
    <mergeCell ref="B6:C6"/>
    <mergeCell ref="D6:H6"/>
    <mergeCell ref="B2:C2"/>
    <mergeCell ref="B1:C1"/>
    <mergeCell ref="D1:H1"/>
    <mergeCell ref="D2:H4"/>
    <mergeCell ref="B3:C3"/>
    <mergeCell ref="B4:C4"/>
    <mergeCell ref="B5:C5"/>
    <mergeCell ref="D5:H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9452-8294-43C5-88E2-68909A107865}">
  <sheetPr>
    <tabColor rgb="FFA4CCCC"/>
  </sheetPr>
  <dimension ref="B1:O35"/>
  <sheetViews>
    <sheetView workbookViewId="0">
      <selection activeCell="I27" sqref="I27"/>
    </sheetView>
  </sheetViews>
  <sheetFormatPr defaultColWidth="9.140625" defaultRowHeight="12.75" x14ac:dyDescent="0.2"/>
  <cols>
    <col min="1" max="1" width="2.42578125" style="2" customWidth="1"/>
    <col min="2" max="2" width="19.28515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Indice!B21</f>
        <v>F.1.9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Indice!D21</f>
        <v>Grado di accordo con alcune affermazioni riferite alle attività culturali da svolgere fuori casa (come, ad esempio, visitare musei o partecipare a spettacoli ed eventi culturali) dei residenti in Piemonte</v>
      </c>
      <c r="E2" s="124"/>
      <c r="F2" s="124"/>
      <c r="G2" s="124"/>
      <c r="H2" s="125"/>
    </row>
    <row r="3" spans="2:11" ht="18" customHeight="1" x14ac:dyDescent="0.2">
      <c r="B3" s="132" t="str">
        <f>Indice!F21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Indice!E21</f>
        <v>attività culturali fuori casa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Indice!G21</f>
        <v>Grado di accordo/disaccordo</v>
      </c>
      <c r="C5" s="132"/>
      <c r="D5" s="133" t="s">
        <v>97</v>
      </c>
      <c r="E5" s="134"/>
      <c r="F5" s="134"/>
      <c r="G5" s="134"/>
      <c r="H5" s="135"/>
    </row>
    <row r="6" spans="2:11" ht="18.600000000000001" customHeight="1" x14ac:dyDescent="0.2">
      <c r="B6" s="136" t="str">
        <f>Indice!H21</f>
        <v>2024|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1" x14ac:dyDescent="0.2">
      <c r="H17" s="33"/>
      <c r="I17" s="33"/>
      <c r="J17" s="33"/>
      <c r="K17" s="33"/>
    </row>
    <row r="18" spans="2:11" x14ac:dyDescent="0.2">
      <c r="H18" s="33"/>
      <c r="I18" s="33"/>
      <c r="J18" s="33"/>
      <c r="K18" s="33"/>
    </row>
    <row r="19" spans="2:11" x14ac:dyDescent="0.2">
      <c r="H19" s="33"/>
      <c r="I19" s="33"/>
      <c r="J19" s="33"/>
      <c r="K19" s="33"/>
    </row>
    <row r="20" spans="2:11" x14ac:dyDescent="0.2">
      <c r="H20" s="33"/>
      <c r="I20" s="33"/>
      <c r="J20" s="33"/>
      <c r="K20" s="33"/>
    </row>
    <row r="21" spans="2:11" ht="72" customHeight="1" x14ac:dyDescent="0.2">
      <c r="B21" s="10"/>
      <c r="C21" s="10"/>
    </row>
    <row r="22" spans="2:11" ht="51.75" customHeight="1" thickBot="1" x14ac:dyDescent="0.25">
      <c r="B22" s="38" t="s">
        <v>122</v>
      </c>
      <c r="C22" s="43" t="s">
        <v>123</v>
      </c>
      <c r="D22" s="43" t="s">
        <v>124</v>
      </c>
      <c r="E22" s="43" t="s">
        <v>125</v>
      </c>
      <c r="F22" s="43" t="s">
        <v>126</v>
      </c>
      <c r="G22" s="72" t="s">
        <v>127</v>
      </c>
    </row>
    <row r="23" spans="2:11" ht="51.75" thickTop="1" x14ac:dyDescent="0.2">
      <c r="B23" s="78" t="s">
        <v>116</v>
      </c>
      <c r="C23" s="68">
        <v>0.12888569249471632</v>
      </c>
      <c r="D23" s="68">
        <v>0.49649478634154393</v>
      </c>
      <c r="E23" s="68">
        <v>0.22654404934280367</v>
      </c>
      <c r="F23" s="68">
        <v>8.1598852416935458E-2</v>
      </c>
      <c r="G23" s="73">
        <v>6.6476619404005136E-2</v>
      </c>
    </row>
    <row r="24" spans="2:11" ht="51" x14ac:dyDescent="0.2">
      <c r="B24" s="79" t="s">
        <v>117</v>
      </c>
      <c r="C24" s="70">
        <v>0.10929849832771436</v>
      </c>
      <c r="D24" s="70">
        <v>0.36498360468000485</v>
      </c>
      <c r="E24" s="70">
        <v>0.28635510603697378</v>
      </c>
      <c r="F24" s="70">
        <v>0.19804442465133115</v>
      </c>
      <c r="G24" s="74">
        <v>4.1318366303978733E-2</v>
      </c>
      <c r="H24" s="15"/>
      <c r="I24" s="15"/>
      <c r="J24" s="24"/>
    </row>
    <row r="25" spans="2:11" ht="51" x14ac:dyDescent="0.2">
      <c r="B25" s="79" t="s">
        <v>118</v>
      </c>
      <c r="C25" s="70">
        <v>0.28691480268440633</v>
      </c>
      <c r="D25" s="70">
        <v>0.50950198914670397</v>
      </c>
      <c r="E25" s="70">
        <v>0.12810997876499222</v>
      </c>
      <c r="F25" s="70">
        <v>5.3747980680679576E-2</v>
      </c>
      <c r="G25" s="74">
        <v>2.1725248723221825E-2</v>
      </c>
      <c r="H25" s="15"/>
      <c r="I25" s="15"/>
      <c r="J25" s="24"/>
    </row>
    <row r="26" spans="2:11" ht="51" x14ac:dyDescent="0.2">
      <c r="B26" s="79" t="s">
        <v>119</v>
      </c>
      <c r="C26" s="70">
        <v>0.28516399263492448</v>
      </c>
      <c r="D26" s="70">
        <v>0.50280730341903623</v>
      </c>
      <c r="E26" s="70">
        <v>0.1436359250348932</v>
      </c>
      <c r="F26" s="70">
        <v>4.6449983219655558E-2</v>
      </c>
      <c r="G26" s="74">
        <v>2.194279569149438E-2</v>
      </c>
      <c r="H26" s="15"/>
      <c r="I26" s="15"/>
      <c r="J26" s="24"/>
    </row>
    <row r="27" spans="2:11" ht="63.75" x14ac:dyDescent="0.2">
      <c r="B27" s="79" t="s">
        <v>120</v>
      </c>
      <c r="C27" s="70">
        <v>0.31503024263453178</v>
      </c>
      <c r="D27" s="70">
        <v>0.49889424762961093</v>
      </c>
      <c r="E27" s="70">
        <v>0.12061571449441648</v>
      </c>
      <c r="F27" s="70">
        <v>4.5445431235218499E-2</v>
      </c>
      <c r="G27" s="74">
        <v>2.0014364006226613E-2</v>
      </c>
      <c r="H27" s="15"/>
      <c r="I27" s="15"/>
      <c r="J27" s="24"/>
    </row>
    <row r="28" spans="2:11" ht="38.25" x14ac:dyDescent="0.2">
      <c r="B28" s="80" t="s">
        <v>121</v>
      </c>
      <c r="C28" s="75">
        <v>0.13286620665427004</v>
      </c>
      <c r="D28" s="75">
        <v>0.46472153244716002</v>
      </c>
      <c r="E28" s="75">
        <v>0.27554119095496532</v>
      </c>
      <c r="F28" s="75">
        <v>8.8101452056280921E-2</v>
      </c>
      <c r="G28" s="77">
        <v>3.8769617887327107E-2</v>
      </c>
      <c r="H28" s="15"/>
      <c r="I28" s="15"/>
      <c r="J28" s="24"/>
    </row>
    <row r="29" spans="2:11" x14ac:dyDescent="0.2">
      <c r="B29" s="11"/>
      <c r="C29" s="12"/>
      <c r="D29" s="12"/>
      <c r="E29" s="12"/>
      <c r="F29" s="12"/>
      <c r="G29" s="12"/>
      <c r="H29" s="17"/>
      <c r="I29" s="16"/>
      <c r="J29" s="16"/>
      <c r="K29" s="18"/>
    </row>
    <row r="30" spans="2:11" x14ac:dyDescent="0.2">
      <c r="B30" s="11"/>
      <c r="C30" s="12"/>
      <c r="D30" s="12"/>
      <c r="E30" s="12"/>
      <c r="F30" s="12"/>
      <c r="G30" s="12"/>
      <c r="H30" s="17"/>
      <c r="I30" s="16"/>
      <c r="J30" s="16"/>
      <c r="K30" s="18"/>
    </row>
    <row r="31" spans="2:11" x14ac:dyDescent="0.2">
      <c r="B31" s="11"/>
      <c r="C31" s="12"/>
      <c r="D31" s="12"/>
      <c r="E31" s="12"/>
      <c r="F31" s="12"/>
      <c r="G31" s="12"/>
      <c r="H31" s="17"/>
      <c r="I31" s="16"/>
      <c r="J31" s="16"/>
      <c r="K31" s="18"/>
    </row>
    <row r="32" spans="2:11" x14ac:dyDescent="0.2">
      <c r="B32" s="11"/>
      <c r="C32" s="12"/>
      <c r="D32" s="12"/>
      <c r="E32" s="12"/>
      <c r="F32" s="12"/>
      <c r="G32" s="12"/>
      <c r="H32" s="17"/>
      <c r="I32" s="16"/>
      <c r="J32" s="16"/>
      <c r="K32" s="18"/>
    </row>
    <row r="33" spans="2:15" x14ac:dyDescent="0.2">
      <c r="B33" s="11"/>
      <c r="C33" s="12"/>
      <c r="D33" s="12"/>
      <c r="E33" s="12"/>
      <c r="F33" s="12"/>
      <c r="G33" s="12"/>
      <c r="H33" s="17"/>
      <c r="I33" s="16"/>
      <c r="J33" s="16"/>
      <c r="K33" s="18"/>
    </row>
    <row r="34" spans="2:15" x14ac:dyDescent="0.2">
      <c r="B34" s="20" t="s">
        <v>0</v>
      </c>
      <c r="C34" s="21"/>
      <c r="D34" s="21"/>
      <c r="E34" s="21"/>
      <c r="F34" s="21"/>
      <c r="G34" s="21"/>
      <c r="H34" s="22"/>
      <c r="I34" s="21"/>
      <c r="J34" s="21"/>
      <c r="K34" s="21"/>
      <c r="L34" s="23"/>
      <c r="M34" s="23"/>
      <c r="N34" s="23"/>
      <c r="O34" s="23"/>
    </row>
    <row r="35" spans="2:15" ht="41.25" customHeight="1" x14ac:dyDescent="0.2">
      <c r="B35" s="102"/>
      <c r="C35" s="102"/>
      <c r="D35" s="102"/>
      <c r="E35" s="102"/>
      <c r="F35" s="102"/>
      <c r="G35" s="102"/>
      <c r="H35" s="102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35:H3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DF6C4-7804-44E0-B64E-EE67F75453B8}">
  <sheetPr>
    <tabColor rgb="FFA4CCCC"/>
  </sheetPr>
  <dimension ref="B1:O35"/>
  <sheetViews>
    <sheetView topLeftCell="A19" workbookViewId="0">
      <selection activeCell="H24" sqref="H24"/>
    </sheetView>
  </sheetViews>
  <sheetFormatPr defaultColWidth="9.140625" defaultRowHeight="12.75" x14ac:dyDescent="0.2"/>
  <cols>
    <col min="1" max="1" width="2.42578125" style="2" customWidth="1"/>
    <col min="2" max="2" width="19.28515625" style="2" customWidth="1"/>
    <col min="3" max="3" width="16.7109375" style="2" customWidth="1"/>
    <col min="4" max="4" width="20.7109375" style="2" customWidth="1"/>
    <col min="5" max="5" width="15.7109375" style="2" customWidth="1"/>
    <col min="6" max="6" width="17.7109375" style="2" customWidth="1"/>
    <col min="7" max="7" width="13.7109375" style="2" bestFit="1" customWidth="1"/>
    <col min="8" max="8" width="13.28515625" style="2" bestFit="1" customWidth="1"/>
    <col min="9" max="9" width="13.42578125" style="2" bestFit="1" customWidth="1"/>
    <col min="10" max="10" width="13.7109375" style="2" bestFit="1" customWidth="1"/>
    <col min="11" max="11" width="13.42578125" style="2" bestFit="1" customWidth="1"/>
    <col min="12" max="15" width="9.140625" style="2"/>
    <col min="16" max="16" width="13.42578125" style="2" customWidth="1"/>
    <col min="17" max="17" width="9.140625" style="2"/>
    <col min="18" max="18" width="16.42578125" style="2" customWidth="1"/>
    <col min="19" max="16384" width="9.140625" style="2"/>
  </cols>
  <sheetData>
    <row r="1" spans="2:11" ht="29.25" customHeight="1" x14ac:dyDescent="0.2">
      <c r="B1" s="117"/>
      <c r="C1" s="118"/>
      <c r="D1" s="119" t="str">
        <f>Indice!B22</f>
        <v>F.1.10</v>
      </c>
      <c r="E1" s="120"/>
      <c r="F1" s="120"/>
      <c r="G1" s="120"/>
      <c r="H1" s="121"/>
    </row>
    <row r="2" spans="2:11" ht="18" customHeight="1" x14ac:dyDescent="0.2">
      <c r="B2" s="146" t="s">
        <v>62</v>
      </c>
      <c r="C2" s="147"/>
      <c r="D2" s="123" t="str">
        <f>Indice!D22</f>
        <v>Grado di accordo con alcune affermazioni riferite a cos'è la cultura per i residenti in Piemonte</v>
      </c>
      <c r="E2" s="124"/>
      <c r="F2" s="124"/>
      <c r="G2" s="124"/>
      <c r="H2" s="125"/>
    </row>
    <row r="3" spans="2:11" ht="18" customHeight="1" x14ac:dyDescent="0.2">
      <c r="B3" s="132" t="str">
        <f>Indice!F22</f>
        <v>Piemonte</v>
      </c>
      <c r="C3" s="132"/>
      <c r="D3" s="126"/>
      <c r="E3" s="127"/>
      <c r="F3" s="127"/>
      <c r="G3" s="127"/>
      <c r="H3" s="128"/>
    </row>
    <row r="4" spans="2:11" ht="15.75" customHeight="1" x14ac:dyDescent="0.2">
      <c r="B4" s="132" t="str">
        <f>Indice!E22</f>
        <v>cos'è la cultura per i residenti</v>
      </c>
      <c r="C4" s="132"/>
      <c r="D4" s="129"/>
      <c r="E4" s="130"/>
      <c r="F4" s="130"/>
      <c r="G4" s="130"/>
      <c r="H4" s="131"/>
    </row>
    <row r="5" spans="2:11" ht="15.75" customHeight="1" x14ac:dyDescent="0.2">
      <c r="B5" s="132" t="str">
        <f>Indice!G22</f>
        <v>Grado di accordo/disaccordo</v>
      </c>
      <c r="C5" s="132"/>
      <c r="D5" s="133" t="s">
        <v>97</v>
      </c>
      <c r="E5" s="134"/>
      <c r="F5" s="134"/>
      <c r="G5" s="134"/>
      <c r="H5" s="135"/>
    </row>
    <row r="6" spans="2:11" ht="18.600000000000001" customHeight="1" x14ac:dyDescent="0.2">
      <c r="B6" s="136" t="str">
        <f>Indice!H22</f>
        <v>2024|</v>
      </c>
      <c r="C6" s="137"/>
      <c r="D6" s="138" t="s">
        <v>144</v>
      </c>
      <c r="E6" s="139"/>
      <c r="F6" s="139"/>
      <c r="G6" s="139"/>
      <c r="H6" s="140"/>
    </row>
    <row r="7" spans="2:11" x14ac:dyDescent="0.2">
      <c r="H7" s="32"/>
      <c r="I7" s="33"/>
      <c r="J7" s="33"/>
      <c r="K7" s="33"/>
    </row>
    <row r="8" spans="2:11" x14ac:dyDescent="0.2">
      <c r="H8" s="33"/>
      <c r="I8" s="33"/>
      <c r="J8" s="33"/>
      <c r="K8" s="33"/>
    </row>
    <row r="9" spans="2:11" x14ac:dyDescent="0.2">
      <c r="H9" s="33"/>
      <c r="I9" s="33"/>
      <c r="J9" s="33"/>
      <c r="K9" s="33"/>
    </row>
    <row r="10" spans="2:11" x14ac:dyDescent="0.2">
      <c r="H10" s="33"/>
      <c r="I10" s="33"/>
      <c r="J10" s="33"/>
      <c r="K10" s="33"/>
    </row>
    <row r="11" spans="2:11" x14ac:dyDescent="0.2">
      <c r="H11" s="33"/>
      <c r="I11" s="33"/>
      <c r="J11" s="33"/>
      <c r="K11" s="33"/>
    </row>
    <row r="12" spans="2:11" x14ac:dyDescent="0.2">
      <c r="H12" s="33"/>
      <c r="I12" s="33"/>
      <c r="J12" s="33"/>
      <c r="K12" s="33"/>
    </row>
    <row r="13" spans="2:11" x14ac:dyDescent="0.2">
      <c r="H13" s="33"/>
      <c r="I13" s="33"/>
      <c r="J13" s="33"/>
      <c r="K13" s="33"/>
    </row>
    <row r="14" spans="2:11" x14ac:dyDescent="0.2">
      <c r="H14" s="33"/>
      <c r="I14" s="33"/>
      <c r="J14" s="33"/>
      <c r="K14" s="33"/>
    </row>
    <row r="15" spans="2:11" x14ac:dyDescent="0.2">
      <c r="H15" s="33"/>
      <c r="I15" s="33"/>
      <c r="J15" s="33"/>
      <c r="K15" s="33"/>
    </row>
    <row r="16" spans="2:11" x14ac:dyDescent="0.2">
      <c r="H16" s="33"/>
      <c r="I16" s="33"/>
      <c r="J16" s="33"/>
      <c r="K16" s="33"/>
    </row>
    <row r="17" spans="2:11" x14ac:dyDescent="0.2">
      <c r="H17" s="33"/>
      <c r="I17" s="33"/>
      <c r="J17" s="33"/>
      <c r="K17" s="33"/>
    </row>
    <row r="18" spans="2:11" x14ac:dyDescent="0.2">
      <c r="H18" s="33"/>
      <c r="I18" s="33"/>
      <c r="J18" s="33"/>
      <c r="K18" s="33"/>
    </row>
    <row r="19" spans="2:11" x14ac:dyDescent="0.2">
      <c r="H19" s="33"/>
      <c r="I19" s="33"/>
      <c r="J19" s="33"/>
      <c r="K19" s="33"/>
    </row>
    <row r="20" spans="2:11" x14ac:dyDescent="0.2">
      <c r="H20" s="33"/>
      <c r="I20" s="33"/>
      <c r="J20" s="33"/>
      <c r="K20" s="33"/>
    </row>
    <row r="21" spans="2:11" ht="72" customHeight="1" x14ac:dyDescent="0.2">
      <c r="B21" s="10"/>
      <c r="C21" s="10"/>
    </row>
    <row r="22" spans="2:11" ht="51.75" customHeight="1" thickBot="1" x14ac:dyDescent="0.25">
      <c r="B22" s="38" t="s">
        <v>122</v>
      </c>
      <c r="C22" s="43" t="s">
        <v>123</v>
      </c>
      <c r="D22" s="43" t="s">
        <v>124</v>
      </c>
      <c r="E22" s="43" t="s">
        <v>125</v>
      </c>
      <c r="F22" s="43" t="s">
        <v>126</v>
      </c>
      <c r="G22" s="72" t="s">
        <v>127</v>
      </c>
    </row>
    <row r="23" spans="2:11" ht="51.75" thickTop="1" x14ac:dyDescent="0.2">
      <c r="B23" s="78" t="s">
        <v>136</v>
      </c>
      <c r="C23" s="68">
        <v>0.29959843547734522</v>
      </c>
      <c r="D23" s="68">
        <v>0.56161891768947669</v>
      </c>
      <c r="E23" s="68">
        <v>0.10240737166371863</v>
      </c>
      <c r="F23" s="68">
        <v>2.5584227703582939E-2</v>
      </c>
      <c r="G23" s="73">
        <v>1.0791047465881536E-2</v>
      </c>
    </row>
    <row r="24" spans="2:11" ht="63.75" x14ac:dyDescent="0.2">
      <c r="B24" s="79" t="s">
        <v>137</v>
      </c>
      <c r="C24" s="70">
        <v>0.30131405755073121</v>
      </c>
      <c r="D24" s="70">
        <v>0.55649202777449858</v>
      </c>
      <c r="E24" s="70">
        <v>0.10969948422562358</v>
      </c>
      <c r="F24" s="70">
        <v>2.2695154217890649E-2</v>
      </c>
      <c r="G24" s="74">
        <v>9.7992762312608308E-3</v>
      </c>
      <c r="H24" s="15"/>
      <c r="I24" s="15"/>
      <c r="J24" s="24"/>
    </row>
    <row r="25" spans="2:11" ht="25.5" x14ac:dyDescent="0.2">
      <c r="B25" s="79" t="s">
        <v>138</v>
      </c>
      <c r="C25" s="70">
        <v>0.30141856414985685</v>
      </c>
      <c r="D25" s="70">
        <v>0.51035761071036434</v>
      </c>
      <c r="E25" s="70">
        <v>0.14199656976311958</v>
      </c>
      <c r="F25" s="70">
        <v>4.1271600871290198E-2</v>
      </c>
      <c r="G25" s="74">
        <v>4.9556545053735523E-3</v>
      </c>
      <c r="H25" s="15"/>
      <c r="I25" s="15"/>
      <c r="J25" s="24"/>
    </row>
    <row r="26" spans="2:11" ht="38.25" x14ac:dyDescent="0.2">
      <c r="B26" s="79" t="s">
        <v>139</v>
      </c>
      <c r="C26" s="70">
        <v>0.39901508017161647</v>
      </c>
      <c r="D26" s="70">
        <v>0.48012050859279948</v>
      </c>
      <c r="E26" s="70">
        <v>7.9804236626676101E-2</v>
      </c>
      <c r="F26" s="70">
        <v>3.1788126110296272E-2</v>
      </c>
      <c r="G26" s="74">
        <v>9.2720484986166894E-3</v>
      </c>
      <c r="H26" s="15"/>
      <c r="I26" s="15"/>
      <c r="J26" s="24"/>
    </row>
    <row r="27" spans="2:11" ht="38.25" x14ac:dyDescent="0.2">
      <c r="B27" s="79" t="s">
        <v>140</v>
      </c>
      <c r="C27" s="70">
        <v>0.26665278857855962</v>
      </c>
      <c r="D27" s="70">
        <v>0.56302404458290789</v>
      </c>
      <c r="E27" s="70">
        <v>0.14281812568570604</v>
      </c>
      <c r="F27" s="70">
        <v>1.5777141524179951E-2</v>
      </c>
      <c r="G27" s="74">
        <v>1.1727899628651815E-2</v>
      </c>
      <c r="H27" s="15"/>
      <c r="I27" s="15"/>
      <c r="J27" s="24"/>
    </row>
    <row r="28" spans="2:11" ht="38.25" x14ac:dyDescent="0.2">
      <c r="B28" s="80" t="s">
        <v>141</v>
      </c>
      <c r="C28" s="75">
        <v>0.23025055041040698</v>
      </c>
      <c r="D28" s="75">
        <v>0.52133926119249341</v>
      </c>
      <c r="E28" s="75">
        <v>0.19297537337691789</v>
      </c>
      <c r="F28" s="75">
        <v>4.0827262041046877E-2</v>
      </c>
      <c r="G28" s="77">
        <v>1.4607552979139338E-2</v>
      </c>
      <c r="H28" s="15"/>
      <c r="I28" s="15"/>
      <c r="J28" s="24"/>
    </row>
    <row r="29" spans="2:11" ht="25.5" x14ac:dyDescent="0.2">
      <c r="B29" s="80" t="s">
        <v>142</v>
      </c>
      <c r="C29" s="75">
        <v>0.11017318295946124</v>
      </c>
      <c r="D29" s="75">
        <v>0.31270389002322796</v>
      </c>
      <c r="E29" s="75">
        <v>0.15731154778963968</v>
      </c>
      <c r="F29" s="75">
        <v>0.39337041513678528</v>
      </c>
      <c r="G29" s="77">
        <v>2.6440964090888728E-2</v>
      </c>
      <c r="H29" s="15"/>
      <c r="I29" s="15"/>
      <c r="J29" s="24"/>
    </row>
    <row r="30" spans="2:11" ht="25.5" x14ac:dyDescent="0.2">
      <c r="B30" s="80" t="s">
        <v>143</v>
      </c>
      <c r="C30" s="75">
        <v>0.13999037348042179</v>
      </c>
      <c r="D30" s="75">
        <v>0.45471607405253733</v>
      </c>
      <c r="E30" s="75">
        <v>0.29524345548532471</v>
      </c>
      <c r="F30" s="75">
        <v>8.6306866442040608E-2</v>
      </c>
      <c r="G30" s="77">
        <v>2.3743230539678865E-2</v>
      </c>
      <c r="H30" s="15"/>
      <c r="I30" s="15"/>
      <c r="J30" s="24"/>
    </row>
    <row r="31" spans="2:11" x14ac:dyDescent="0.2">
      <c r="B31" s="11"/>
      <c r="C31" s="12"/>
      <c r="D31" s="12"/>
      <c r="E31" s="12"/>
      <c r="F31" s="12"/>
      <c r="G31" s="12"/>
      <c r="H31" s="17"/>
      <c r="I31" s="16"/>
      <c r="J31" s="16"/>
      <c r="K31" s="18"/>
    </row>
    <row r="32" spans="2:11" x14ac:dyDescent="0.2">
      <c r="B32" s="11"/>
      <c r="C32" s="12"/>
      <c r="D32" s="12"/>
      <c r="E32" s="12"/>
      <c r="F32" s="12"/>
      <c r="G32" s="12"/>
      <c r="H32" s="17"/>
      <c r="I32" s="16"/>
      <c r="J32" s="16"/>
      <c r="K32" s="18"/>
    </row>
    <row r="33" spans="2:15" x14ac:dyDescent="0.2">
      <c r="B33" s="11"/>
      <c r="C33" s="12"/>
      <c r="D33" s="12"/>
      <c r="E33" s="12"/>
      <c r="F33" s="12"/>
      <c r="G33" s="12"/>
      <c r="H33" s="17"/>
      <c r="I33" s="16"/>
      <c r="J33" s="16"/>
      <c r="K33" s="18"/>
    </row>
    <row r="34" spans="2:15" x14ac:dyDescent="0.2">
      <c r="B34" s="20" t="s">
        <v>0</v>
      </c>
      <c r="C34" s="21"/>
      <c r="D34" s="21"/>
      <c r="E34" s="21"/>
      <c r="F34" s="21"/>
      <c r="G34" s="21"/>
      <c r="H34" s="22"/>
      <c r="I34" s="21"/>
      <c r="J34" s="21"/>
      <c r="K34" s="21"/>
      <c r="L34" s="23"/>
      <c r="M34" s="23"/>
      <c r="N34" s="23"/>
      <c r="O34" s="23"/>
    </row>
    <row r="35" spans="2:15" ht="41.25" customHeight="1" x14ac:dyDescent="0.2">
      <c r="B35" s="102"/>
      <c r="C35" s="102"/>
      <c r="D35" s="102"/>
      <c r="E35" s="102"/>
      <c r="F35" s="102"/>
      <c r="G35" s="102"/>
      <c r="H35" s="102"/>
    </row>
  </sheetData>
  <mergeCells count="11">
    <mergeCell ref="B1:C1"/>
    <mergeCell ref="D1:H1"/>
    <mergeCell ref="B2:C2"/>
    <mergeCell ref="D2:H4"/>
    <mergeCell ref="B3:C3"/>
    <mergeCell ref="B4:C4"/>
    <mergeCell ref="B5:C5"/>
    <mergeCell ref="D5:H5"/>
    <mergeCell ref="B6:C6"/>
    <mergeCell ref="D6:H6"/>
    <mergeCell ref="B35:H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Indice</vt:lpstr>
      <vt:lpstr>T.1.1</vt:lpstr>
      <vt:lpstr>F.1.1</vt:lpstr>
      <vt:lpstr>F.1.2</vt:lpstr>
      <vt:lpstr>F.1.3</vt:lpstr>
      <vt:lpstr>F.1.4</vt:lpstr>
      <vt:lpstr>F.1.5</vt:lpstr>
      <vt:lpstr>F.1.6</vt:lpstr>
      <vt:lpstr>F.1.7</vt:lpstr>
      <vt:lpstr>F.1.8</vt:lpstr>
      <vt:lpstr>F.1.9</vt:lpstr>
      <vt:lpstr>F.1.10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Toso</dc:creator>
  <cp:lastModifiedBy>Elisa Toso</cp:lastModifiedBy>
  <dcterms:created xsi:type="dcterms:W3CDTF">2024-03-06T13:20:25Z</dcterms:created>
  <dcterms:modified xsi:type="dcterms:W3CDTF">2024-10-30T11:00:21Z</dcterms:modified>
</cp:coreProperties>
</file>